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light\appdata\local\bentley\projectwise\workingdir\ohiodot-pw.bentley.com_ohiodot-pw-02\jlight@amtengineering.com\d1276974\"/>
    </mc:Choice>
  </mc:AlternateContent>
  <xr:revisionPtr revIDLastSave="0" documentId="13_ncr:1_{E63C6F83-1D2F-4E30-B4AE-D9A01D6537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E TABLE 123503" sheetId="5" r:id="rId1"/>
    <sheet name="Calcs &amp; Resources" sheetId="9" r:id="rId2"/>
    <sheet name="ORD SE Import Auto" sheetId="15" r:id="rId3"/>
    <sheet name="Scratch 123503" sheetId="17" r:id="rId4"/>
    <sheet name="Don't edit" sheetId="16" r:id="rId5"/>
  </sheets>
  <definedNames>
    <definedName name="_xlnm.Print_Area" localSheetId="0">'SE TABLE 123503'!$G$2:$Q$34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5" l="1"/>
  <c r="F36" i="5"/>
  <c r="D36" i="5"/>
  <c r="C36" i="5"/>
  <c r="G35" i="5"/>
  <c r="F35" i="5"/>
  <c r="D35" i="5" s="1"/>
  <c r="C35" i="5" s="1"/>
  <c r="G34" i="5"/>
  <c r="F34" i="5"/>
  <c r="D34" i="5"/>
  <c r="C34" i="5"/>
  <c r="G33" i="5"/>
  <c r="F33" i="5"/>
  <c r="D33" i="5" s="1"/>
  <c r="C33" i="5" s="1"/>
  <c r="G32" i="5"/>
  <c r="F32" i="5"/>
  <c r="D32" i="5" s="1"/>
  <c r="C32" i="5" s="1"/>
  <c r="G31" i="5"/>
  <c r="F31" i="5"/>
  <c r="D31" i="5"/>
  <c r="C31" i="5"/>
  <c r="G30" i="5"/>
  <c r="F30" i="5"/>
  <c r="D30" i="5"/>
  <c r="C30" i="5"/>
  <c r="J39" i="5"/>
  <c r="J11" i="5"/>
  <c r="J9" i="5"/>
  <c r="J8" i="5"/>
  <c r="B139" i="15"/>
  <c r="B140" i="15"/>
  <c r="B141" i="15"/>
  <c r="B142" i="15"/>
  <c r="B143" i="15"/>
  <c r="B144" i="15"/>
  <c r="B145" i="15"/>
  <c r="B146" i="15"/>
  <c r="B147" i="15"/>
  <c r="B148" i="15"/>
  <c r="B149" i="15"/>
  <c r="B150" i="15"/>
  <c r="B151" i="15"/>
  <c r="B152" i="15"/>
  <c r="B153" i="15"/>
  <c r="B154" i="15"/>
  <c r="B155" i="15"/>
  <c r="B156" i="15"/>
  <c r="B157" i="15"/>
  <c r="B158" i="15"/>
  <c r="B159" i="15"/>
  <c r="B160" i="15"/>
  <c r="B161" i="15"/>
  <c r="B162" i="15"/>
  <c r="B163" i="15"/>
  <c r="B164" i="15"/>
  <c r="B165" i="15"/>
  <c r="B166" i="15"/>
  <c r="B167" i="15"/>
  <c r="B168" i="15"/>
  <c r="B169" i="15"/>
  <c r="B170" i="15"/>
  <c r="B171" i="15"/>
  <c r="B172" i="15"/>
  <c r="B173" i="15"/>
  <c r="B96" i="15"/>
  <c r="B97" i="15"/>
  <c r="B98" i="15"/>
  <c r="B99" i="15"/>
  <c r="B100" i="15"/>
  <c r="B101" i="15"/>
  <c r="B102" i="15"/>
  <c r="B103" i="15"/>
  <c r="B104" i="15"/>
  <c r="B105" i="15"/>
  <c r="B106" i="15"/>
  <c r="B107" i="15"/>
  <c r="B108" i="15"/>
  <c r="B109" i="15"/>
  <c r="B110" i="15"/>
  <c r="B111" i="15"/>
  <c r="B112" i="15"/>
  <c r="C112" i="15"/>
  <c r="B113" i="15"/>
  <c r="C113" i="15"/>
  <c r="B114" i="15"/>
  <c r="C114" i="15"/>
  <c r="B115" i="15"/>
  <c r="C115" i="15"/>
  <c r="B116" i="15"/>
  <c r="C116" i="15"/>
  <c r="B117" i="15"/>
  <c r="B118" i="15"/>
  <c r="B119" i="15"/>
  <c r="B120" i="15"/>
  <c r="B121" i="15"/>
  <c r="B122" i="15"/>
  <c r="B123" i="15"/>
  <c r="B124" i="15"/>
  <c r="B125" i="15"/>
  <c r="B126" i="15"/>
  <c r="B127" i="15"/>
  <c r="B128" i="15"/>
  <c r="B129" i="15"/>
  <c r="B130" i="15"/>
  <c r="B53" i="15"/>
  <c r="C53" i="15"/>
  <c r="B54" i="15"/>
  <c r="C54" i="15"/>
  <c r="B55" i="15"/>
  <c r="C55" i="15"/>
  <c r="B56" i="15"/>
  <c r="C56" i="15"/>
  <c r="B57" i="15"/>
  <c r="C57" i="15"/>
  <c r="B58" i="15"/>
  <c r="C58" i="15"/>
  <c r="B59" i="15"/>
  <c r="B60" i="15"/>
  <c r="B61" i="15"/>
  <c r="B62" i="15"/>
  <c r="B63" i="15"/>
  <c r="C63" i="15"/>
  <c r="B64" i="15"/>
  <c r="C64" i="15"/>
  <c r="B65" i="15"/>
  <c r="C65" i="15"/>
  <c r="B66" i="15"/>
  <c r="C66" i="15"/>
  <c r="B67" i="15"/>
  <c r="C67" i="15"/>
  <c r="B68" i="15"/>
  <c r="C68" i="15"/>
  <c r="B69" i="15"/>
  <c r="C69" i="15"/>
  <c r="B70" i="15"/>
  <c r="C70" i="15"/>
  <c r="B71" i="15"/>
  <c r="C71" i="15"/>
  <c r="B72" i="15"/>
  <c r="C72" i="15"/>
  <c r="B73" i="15"/>
  <c r="C73" i="15"/>
  <c r="B74" i="15"/>
  <c r="C74" i="15"/>
  <c r="B75" i="15"/>
  <c r="C75" i="15"/>
  <c r="B76" i="15"/>
  <c r="C76" i="15"/>
  <c r="B77" i="15"/>
  <c r="C77" i="15"/>
  <c r="B78" i="15"/>
  <c r="C78" i="15"/>
  <c r="B79" i="15"/>
  <c r="C79" i="15"/>
  <c r="B80" i="15"/>
  <c r="C80" i="15"/>
  <c r="B81" i="15"/>
  <c r="C81" i="15"/>
  <c r="B82" i="15"/>
  <c r="C82" i="15"/>
  <c r="B83" i="15"/>
  <c r="C83" i="15"/>
  <c r="B84" i="15"/>
  <c r="C84" i="15"/>
  <c r="B85" i="15"/>
  <c r="C85" i="15"/>
  <c r="B86" i="15"/>
  <c r="C86" i="15"/>
  <c r="B87" i="15"/>
  <c r="C87" i="15"/>
  <c r="B10" i="15"/>
  <c r="B11" i="15"/>
  <c r="B12" i="15"/>
  <c r="B13" i="15"/>
  <c r="B14" i="15"/>
  <c r="B15" i="15"/>
  <c r="C15" i="15"/>
  <c r="B16" i="15"/>
  <c r="B17" i="15"/>
  <c r="B18" i="15"/>
  <c r="B19" i="15"/>
  <c r="B20" i="15"/>
  <c r="C20" i="15"/>
  <c r="B21" i="15"/>
  <c r="C21" i="15"/>
  <c r="B22" i="15"/>
  <c r="C22" i="15"/>
  <c r="B23" i="15"/>
  <c r="C23" i="15"/>
  <c r="B24" i="15"/>
  <c r="C24" i="15"/>
  <c r="B25" i="15"/>
  <c r="C25" i="15"/>
  <c r="B26" i="15"/>
  <c r="C26" i="15"/>
  <c r="B27" i="15"/>
  <c r="C27" i="15"/>
  <c r="B28" i="15"/>
  <c r="C28" i="15"/>
  <c r="B29" i="15"/>
  <c r="C29" i="15"/>
  <c r="B30" i="15"/>
  <c r="C30" i="15"/>
  <c r="B31" i="15"/>
  <c r="C31" i="15"/>
  <c r="B32" i="15"/>
  <c r="C32" i="15"/>
  <c r="B33" i="15"/>
  <c r="C33" i="15"/>
  <c r="B34" i="15"/>
  <c r="C34" i="15"/>
  <c r="B35" i="15"/>
  <c r="C35" i="15"/>
  <c r="B36" i="15"/>
  <c r="B37" i="15"/>
  <c r="B38" i="15"/>
  <c r="C38" i="15"/>
  <c r="B39" i="15"/>
  <c r="B40" i="15"/>
  <c r="B41" i="15"/>
  <c r="C41" i="15"/>
  <c r="B42" i="15"/>
  <c r="B43" i="15"/>
  <c r="B44" i="15"/>
  <c r="C44" i="15"/>
  <c r="B52" i="15"/>
  <c r="B9" i="15"/>
  <c r="C43" i="15"/>
  <c r="J36" i="5"/>
  <c r="J37" i="5" s="1"/>
  <c r="C40" i="15" s="1"/>
  <c r="O32" i="5"/>
  <c r="O33" i="5" s="1"/>
  <c r="O34" i="5" s="1"/>
  <c r="J32" i="5"/>
  <c r="J33" i="5" s="1"/>
  <c r="C10" i="15"/>
  <c r="C11" i="15"/>
  <c r="O13" i="5"/>
  <c r="O14" i="5" s="1"/>
  <c r="O15" i="5" s="1"/>
  <c r="O16" i="5" s="1"/>
  <c r="C62" i="15" s="1"/>
  <c r="J13" i="5"/>
  <c r="C16" i="15" s="1"/>
  <c r="D10" i="9"/>
  <c r="D4" i="9"/>
  <c r="D7" i="9" s="1"/>
  <c r="D9" i="9" s="1"/>
  <c r="J14" i="5" l="1"/>
  <c r="C17" i="15" s="1"/>
  <c r="C60" i="15"/>
  <c r="C42" i="15"/>
  <c r="J34" i="5"/>
  <c r="C37" i="15" s="1"/>
  <c r="C36" i="15"/>
  <c r="C59" i="15"/>
  <c r="C39" i="15"/>
  <c r="C61" i="15"/>
  <c r="G6" i="9"/>
  <c r="G5" i="9" s="1"/>
  <c r="G13" i="9"/>
  <c r="I14" i="9" s="1"/>
  <c r="G16" i="9"/>
  <c r="G9" i="9"/>
  <c r="I9" i="9" s="1"/>
  <c r="C12" i="15" l="1"/>
  <c r="J15" i="5"/>
  <c r="J16" i="5"/>
  <c r="C19" i="15" s="1"/>
  <c r="C18" i="15"/>
  <c r="G7" i="9"/>
  <c r="I7" i="9" s="1"/>
  <c r="I6" i="9"/>
  <c r="C13" i="15" l="1"/>
  <c r="C14" i="15"/>
  <c r="I8" i="9"/>
  <c r="I10" i="9" s="1"/>
  <c r="S25" i="5" l="1"/>
  <c r="S26" i="5"/>
  <c r="S27" i="5"/>
  <c r="S28" i="5"/>
  <c r="C160" i="15" s="1"/>
  <c r="U28" i="5"/>
  <c r="S29" i="5"/>
  <c r="C161" i="15" s="1"/>
  <c r="U29" i="5"/>
  <c r="S30" i="5"/>
  <c r="C162" i="15" s="1"/>
  <c r="S31" i="5"/>
  <c r="C163" i="15" s="1"/>
  <c r="U31" i="5"/>
  <c r="S32" i="5"/>
  <c r="S33" i="5"/>
  <c r="S34" i="5"/>
  <c r="I25" i="5"/>
  <c r="P25" i="5"/>
  <c r="R25" i="5" s="1"/>
  <c r="I26" i="5"/>
  <c r="P26" i="5"/>
  <c r="R26" i="5" s="1"/>
  <c r="I27" i="5"/>
  <c r="P27" i="5"/>
  <c r="R27" i="5" s="1"/>
  <c r="I28" i="5"/>
  <c r="G28" i="5" s="1"/>
  <c r="P28" i="5"/>
  <c r="R28" i="5" s="1"/>
  <c r="I29" i="5"/>
  <c r="G29" i="5" s="1"/>
  <c r="P29" i="5"/>
  <c r="R29" i="5" s="1"/>
  <c r="I30" i="5"/>
  <c r="P30" i="5"/>
  <c r="R30" i="5" s="1"/>
  <c r="I31" i="5"/>
  <c r="P31" i="5"/>
  <c r="R31" i="5" s="1"/>
  <c r="I32" i="5"/>
  <c r="P32" i="5"/>
  <c r="R32" i="5" s="1"/>
  <c r="I33" i="5"/>
  <c r="P33" i="5"/>
  <c r="R33" i="5" s="1"/>
  <c r="I34" i="5"/>
  <c r="P34" i="5"/>
  <c r="R34" i="5" s="1"/>
  <c r="I35" i="5"/>
  <c r="P35" i="5"/>
  <c r="I36" i="5"/>
  <c r="P36" i="5"/>
  <c r="F28" i="5"/>
  <c r="F29" i="5"/>
  <c r="U30" i="5" l="1"/>
  <c r="V30" i="5" s="1"/>
  <c r="C121" i="15"/>
  <c r="C120" i="15"/>
  <c r="U33" i="5"/>
  <c r="V33" i="5" s="1"/>
  <c r="C165" i="15"/>
  <c r="D28" i="5"/>
  <c r="C28" i="5" s="1"/>
  <c r="C117" i="15"/>
  <c r="U27" i="5"/>
  <c r="V27" i="5" s="1"/>
  <c r="C159" i="15"/>
  <c r="U25" i="5"/>
  <c r="V25" i="5" s="1"/>
  <c r="C157" i="15"/>
  <c r="U34" i="5"/>
  <c r="V34" i="5" s="1"/>
  <c r="C166" i="15"/>
  <c r="C119" i="15"/>
  <c r="D29" i="5"/>
  <c r="C29" i="5" s="1"/>
  <c r="C118" i="15"/>
  <c r="U32" i="5"/>
  <c r="V32" i="5" s="1"/>
  <c r="C164" i="15"/>
  <c r="U26" i="5"/>
  <c r="V26" i="5" s="1"/>
  <c r="C158" i="15"/>
  <c r="V28" i="5"/>
  <c r="C123" i="15"/>
  <c r="C122" i="15"/>
  <c r="V31" i="5"/>
  <c r="V29" i="5"/>
  <c r="B138" i="15"/>
  <c r="B95" i="15"/>
  <c r="P19" i="5"/>
  <c r="R19" i="5" s="1"/>
  <c r="S7" i="5"/>
  <c r="S8" i="5"/>
  <c r="S9" i="5"/>
  <c r="S10" i="5"/>
  <c r="S11" i="5"/>
  <c r="S12" i="5"/>
  <c r="S13" i="5"/>
  <c r="S14" i="5"/>
  <c r="C146" i="15" s="1"/>
  <c r="S15" i="5"/>
  <c r="C147" i="15" s="1"/>
  <c r="S16" i="5"/>
  <c r="S17" i="5"/>
  <c r="C149" i="15" s="1"/>
  <c r="S20" i="5"/>
  <c r="S21" i="5"/>
  <c r="S22" i="5"/>
  <c r="S23" i="5"/>
  <c r="S24" i="5"/>
  <c r="S35" i="5"/>
  <c r="S36" i="5"/>
  <c r="S37" i="5"/>
  <c r="S38" i="5"/>
  <c r="S39" i="5"/>
  <c r="S40" i="5"/>
  <c r="S41" i="5"/>
  <c r="S6" i="5"/>
  <c r="C138" i="15" s="1"/>
  <c r="F7" i="5"/>
  <c r="F8" i="5"/>
  <c r="F9" i="5"/>
  <c r="F10" i="5"/>
  <c r="F11" i="5"/>
  <c r="F12" i="5"/>
  <c r="F13" i="5"/>
  <c r="F14" i="5"/>
  <c r="C103" i="15" s="1"/>
  <c r="F15" i="5"/>
  <c r="C104" i="15" s="1"/>
  <c r="F16" i="5"/>
  <c r="F17" i="5"/>
  <c r="C106" i="15" s="1"/>
  <c r="F18" i="5"/>
  <c r="F19" i="5"/>
  <c r="F20" i="5"/>
  <c r="F21" i="5"/>
  <c r="F22" i="5"/>
  <c r="F37" i="5"/>
  <c r="C126" i="15" s="1"/>
  <c r="F38" i="5"/>
  <c r="C127" i="15" s="1"/>
  <c r="F39" i="5"/>
  <c r="F40" i="5"/>
  <c r="F41" i="5"/>
  <c r="F6" i="5"/>
  <c r="C95" i="15" s="1"/>
  <c r="C52" i="15"/>
  <c r="C9" i="15"/>
  <c r="P20" i="5"/>
  <c r="R20" i="5" s="1"/>
  <c r="I16" i="5"/>
  <c r="G16" i="5" s="1"/>
  <c r="I19" i="5"/>
  <c r="G19" i="5" s="1"/>
  <c r="I20" i="5"/>
  <c r="I38" i="5"/>
  <c r="G38" i="5" s="1"/>
  <c r="I40" i="5"/>
  <c r="I8" i="5"/>
  <c r="G8" i="5" s="1"/>
  <c r="P8" i="5"/>
  <c r="R8" i="5" s="1"/>
  <c r="I9" i="5"/>
  <c r="G9" i="5" s="1"/>
  <c r="P9" i="5"/>
  <c r="R9" i="5" s="1"/>
  <c r="I10" i="5"/>
  <c r="G10" i="5" s="1"/>
  <c r="P10" i="5"/>
  <c r="R10" i="5" s="1"/>
  <c r="I11" i="5"/>
  <c r="G11" i="5" s="1"/>
  <c r="P11" i="5"/>
  <c r="R11" i="5" s="1"/>
  <c r="I12" i="5"/>
  <c r="G12" i="5" s="1"/>
  <c r="P12" i="5"/>
  <c r="R12" i="5" s="1"/>
  <c r="I13" i="5"/>
  <c r="G13" i="5" s="1"/>
  <c r="P13" i="5"/>
  <c r="R13" i="5" s="1"/>
  <c r="P7" i="5"/>
  <c r="R7" i="5" s="1"/>
  <c r="I7" i="5"/>
  <c r="G7" i="5" s="1"/>
  <c r="I41" i="5"/>
  <c r="G41" i="5" s="1"/>
  <c r="I17" i="5"/>
  <c r="I18" i="5"/>
  <c r="G18" i="5" s="1"/>
  <c r="I21" i="5"/>
  <c r="G21" i="5" s="1"/>
  <c r="I22" i="5"/>
  <c r="G22" i="5" s="1"/>
  <c r="I23" i="5"/>
  <c r="I24" i="5"/>
  <c r="I39" i="5"/>
  <c r="G39" i="5" s="1"/>
  <c r="I14" i="5"/>
  <c r="I6" i="5"/>
  <c r="P41" i="5"/>
  <c r="R41" i="5" s="1"/>
  <c r="P40" i="5"/>
  <c r="R40" i="5" s="1"/>
  <c r="P39" i="5"/>
  <c r="R39" i="5" s="1"/>
  <c r="P38" i="5"/>
  <c r="R38" i="5" s="1"/>
  <c r="R35" i="5"/>
  <c r="P24" i="5"/>
  <c r="R24" i="5" s="1"/>
  <c r="P23" i="5"/>
  <c r="R23" i="5" s="1"/>
  <c r="P22" i="5"/>
  <c r="R22" i="5" s="1"/>
  <c r="P21" i="5"/>
  <c r="R21" i="5" s="1"/>
  <c r="D38" i="5" l="1"/>
  <c r="C38" i="5" s="1"/>
  <c r="D37" i="5"/>
  <c r="U16" i="5"/>
  <c r="C148" i="15"/>
  <c r="D18" i="5"/>
  <c r="C18" i="5" s="1"/>
  <c r="C107" i="15"/>
  <c r="U13" i="5"/>
  <c r="V13" i="5" s="1"/>
  <c r="C145" i="15"/>
  <c r="D16" i="5"/>
  <c r="C16" i="5" s="1"/>
  <c r="C105" i="15"/>
  <c r="U11" i="5"/>
  <c r="V11" i="5" s="1"/>
  <c r="C143" i="15"/>
  <c r="U9" i="5"/>
  <c r="V9" i="5" s="1"/>
  <c r="C141" i="15"/>
  <c r="D12" i="5"/>
  <c r="C12" i="5" s="1"/>
  <c r="C101" i="15"/>
  <c r="D11" i="5"/>
  <c r="C11" i="5" s="1"/>
  <c r="C100" i="15"/>
  <c r="D10" i="5"/>
  <c r="C99" i="15"/>
  <c r="U38" i="5"/>
  <c r="V38" i="5" s="1"/>
  <c r="C170" i="15"/>
  <c r="D20" i="5"/>
  <c r="C109" i="15"/>
  <c r="D19" i="5"/>
  <c r="C19" i="5" s="1"/>
  <c r="C108" i="15"/>
  <c r="U12" i="5"/>
  <c r="V12" i="5" s="1"/>
  <c r="C144" i="15"/>
  <c r="U10" i="5"/>
  <c r="V10" i="5" s="1"/>
  <c r="C142" i="15"/>
  <c r="D13" i="5"/>
  <c r="C13" i="5" s="1"/>
  <c r="C102" i="15"/>
  <c r="U8" i="5"/>
  <c r="V8" i="5" s="1"/>
  <c r="C140" i="15"/>
  <c r="U7" i="5"/>
  <c r="V7" i="5" s="1"/>
  <c r="C139" i="15"/>
  <c r="D9" i="5"/>
  <c r="C9" i="5" s="1"/>
  <c r="C98" i="15"/>
  <c r="D8" i="5"/>
  <c r="C8" i="5" s="1"/>
  <c r="C97" i="15"/>
  <c r="D7" i="5"/>
  <c r="C7" i="5" s="1"/>
  <c r="C96" i="15"/>
  <c r="U41" i="5"/>
  <c r="V41" i="5" s="1"/>
  <c r="C173" i="15"/>
  <c r="U40" i="5"/>
  <c r="V40" i="5" s="1"/>
  <c r="C172" i="15"/>
  <c r="U39" i="5"/>
  <c r="V39" i="5" s="1"/>
  <c r="C171" i="15"/>
  <c r="D41" i="5"/>
  <c r="C41" i="5" s="1"/>
  <c r="C130" i="15"/>
  <c r="U37" i="5"/>
  <c r="C169" i="15"/>
  <c r="D40" i="5"/>
  <c r="C129" i="15"/>
  <c r="U36" i="5"/>
  <c r="C168" i="15"/>
  <c r="D39" i="5"/>
  <c r="C39" i="5" s="1"/>
  <c r="C128" i="15"/>
  <c r="U35" i="5"/>
  <c r="V35" i="5" s="1"/>
  <c r="C167" i="15"/>
  <c r="U24" i="5"/>
  <c r="C156" i="15"/>
  <c r="U23" i="5"/>
  <c r="V23" i="5" s="1"/>
  <c r="C155" i="15"/>
  <c r="C125" i="15"/>
  <c r="U22" i="5"/>
  <c r="V22" i="5" s="1"/>
  <c r="C154" i="15"/>
  <c r="C124" i="15"/>
  <c r="U21" i="5"/>
  <c r="V21" i="5" s="1"/>
  <c r="C153" i="15"/>
  <c r="D22" i="5"/>
  <c r="C22" i="5" s="1"/>
  <c r="C111" i="15"/>
  <c r="U20" i="5"/>
  <c r="V20" i="5" s="1"/>
  <c r="C152" i="15"/>
  <c r="D21" i="5"/>
  <c r="C21" i="5" s="1"/>
  <c r="C110" i="15"/>
  <c r="S19" i="5"/>
  <c r="C151" i="15" s="1"/>
  <c r="S18" i="5"/>
  <c r="C150" i="15" s="1"/>
  <c r="P18" i="5"/>
  <c r="R18" i="5" s="1"/>
  <c r="P16" i="5"/>
  <c r="R16" i="5" s="1"/>
  <c r="C10" i="5"/>
  <c r="R36" i="5"/>
  <c r="I15" i="5"/>
  <c r="G15" i="5" s="1"/>
  <c r="G40" i="5"/>
  <c r="G20" i="5"/>
  <c r="V24" i="5"/>
  <c r="U17" i="5"/>
  <c r="P17" i="5"/>
  <c r="R17" i="5" s="1"/>
  <c r="G17" i="5"/>
  <c r="D17" i="5"/>
  <c r="U15" i="5"/>
  <c r="P15" i="5"/>
  <c r="R15" i="5" s="1"/>
  <c r="D15" i="5"/>
  <c r="U14" i="5"/>
  <c r="P14" i="5"/>
  <c r="R14" i="5" s="1"/>
  <c r="G14" i="5"/>
  <c r="D14" i="5"/>
  <c r="U6" i="5"/>
  <c r="P6" i="5"/>
  <c r="R6" i="5" s="1"/>
  <c r="G6" i="5"/>
  <c r="D6" i="5"/>
  <c r="V16" i="5" l="1"/>
  <c r="V36" i="5"/>
  <c r="C20" i="5"/>
  <c r="C40" i="5"/>
  <c r="U19" i="5"/>
  <c r="V19" i="5" s="1"/>
  <c r="U18" i="5"/>
  <c r="V18" i="5" s="1"/>
  <c r="P37" i="5"/>
  <c r="R37" i="5" s="1"/>
  <c r="V37" i="5" s="1"/>
  <c r="I37" i="5"/>
  <c r="G37" i="5" s="1"/>
  <c r="C37" i="5" s="1"/>
  <c r="G17" i="9"/>
  <c r="C6" i="5"/>
  <c r="V14" i="5"/>
  <c r="C15" i="5"/>
  <c r="C17" i="5"/>
  <c r="V6" i="5"/>
  <c r="V15" i="5"/>
  <c r="V17" i="5"/>
  <c r="C14" i="5"/>
  <c r="I17" i="9" l="1"/>
  <c r="G15" i="9"/>
  <c r="I15" i="9" l="1"/>
  <c r="I16" i="9"/>
  <c r="I18" i="9" l="1"/>
</calcChain>
</file>

<file path=xl/sharedStrings.xml><?xml version="1.0" encoding="utf-8"?>
<sst xmlns="http://schemas.openxmlformats.org/spreadsheetml/2006/main" count="776" uniqueCount="141">
  <si>
    <t>REMARKS</t>
  </si>
  <si>
    <t>SUPERELEVATION TABLE</t>
  </si>
  <si>
    <t>LEFT SIDE</t>
  </si>
  <si>
    <t>CENTERLINE</t>
  </si>
  <si>
    <t>WIDTH</t>
  </si>
  <si>
    <t>STATION</t>
  </si>
  <si>
    <t>CROSS SLOPE</t>
  </si>
  <si>
    <t>Lr</t>
  </si>
  <si>
    <t>w</t>
  </si>
  <si>
    <t>n1</t>
  </si>
  <si>
    <t>ed</t>
  </si>
  <si>
    <t>delta</t>
  </si>
  <si>
    <t>bw</t>
  </si>
  <si>
    <t>G</t>
  </si>
  <si>
    <t>Dc</t>
  </si>
  <si>
    <t>eNC</t>
  </si>
  <si>
    <t>Lt</t>
  </si>
  <si>
    <t>PROFILE GRADE</t>
  </si>
  <si>
    <t xml:space="preserve">point B (outside flat) </t>
  </si>
  <si>
    <t xml:space="preserve">point A (normal crown) </t>
  </si>
  <si>
    <t xml:space="preserve">point D (full super) </t>
  </si>
  <si>
    <t xml:space="preserve">TRANSITION IN </t>
  </si>
  <si>
    <t>TRANSITION OUT</t>
  </si>
  <si>
    <t xml:space="preserve">point C (planar 0.016) </t>
  </si>
  <si>
    <t>testing matching distances</t>
  </si>
  <si>
    <t>RIGHT SIDE</t>
  </si>
  <si>
    <t>NORMAL CROWN</t>
  </si>
  <si>
    <t>PC - BEGIN CURVE</t>
  </si>
  <si>
    <t>PCC - END CURVE</t>
  </si>
  <si>
    <t>NORMAL CROWN (A)</t>
  </si>
  <si>
    <t>OUTSIDE FLAT (B)</t>
  </si>
  <si>
    <t xml:space="preserve">FULL SUPER (D) </t>
  </si>
  <si>
    <t xml:space="preserve">PLANAR 0.016 (C) </t>
  </si>
  <si>
    <t>RS</t>
  </si>
  <si>
    <t>ELEVATION CORRECTION</t>
  </si>
  <si>
    <t>TRANSITION RATE</t>
  </si>
  <si>
    <t>EDGE ELEVATION</t>
  </si>
  <si>
    <t>SHOULDER CROSS SLOPE</t>
  </si>
  <si>
    <t>SHOULDER WIDTH</t>
  </si>
  <si>
    <t>SHOULDER ELEVATION</t>
  </si>
  <si>
    <t>POINT FROM TABLE</t>
  </si>
  <si>
    <t>PT - END CURVE</t>
  </si>
  <si>
    <t>PT - BEGIN CURVE</t>
  </si>
  <si>
    <t>PTT - BEGIN CURVE</t>
  </si>
  <si>
    <t>PC - END CURVE</t>
  </si>
  <si>
    <t>PTT - END CURVE</t>
  </si>
  <si>
    <t>PCC - BEGIN CURVE</t>
  </si>
  <si>
    <t>ODOT LD1 fig 202-4</t>
  </si>
  <si>
    <t>ODOT LD1 fig 202-5</t>
  </si>
  <si>
    <t>ODOT LD1 fig 202-7 (rural highways)</t>
  </si>
  <si>
    <t>202-8</t>
  </si>
  <si>
    <t>Other roadway types:</t>
  </si>
  <si>
    <t>202-9</t>
  </si>
  <si>
    <t>202-10</t>
  </si>
  <si>
    <t xml:space="preserve">Template: </t>
  </si>
  <si>
    <t xml:space="preserve">Importing Superelevation from Superelevation table to ORD </t>
  </si>
  <si>
    <t xml:space="preserve">How to use: </t>
  </si>
  <si>
    <t xml:space="preserve">Important: </t>
  </si>
  <si>
    <t xml:space="preserve">Save a copy of JUST THIS SHEET as a .csv in order to import into ORD (via Calculate&gt;Import Superelevation) </t>
  </si>
  <si>
    <t>Lane Name</t>
  </si>
  <si>
    <t>Sta.</t>
  </si>
  <si>
    <t>Cross Slope</t>
  </si>
  <si>
    <t>Side</t>
  </si>
  <si>
    <t>Transition Type</t>
  </si>
  <si>
    <t>Transition Method</t>
  </si>
  <si>
    <t>Non-Linear Curve Length</t>
  </si>
  <si>
    <t>Lane name from ORD</t>
  </si>
  <si>
    <t xml:space="preserve">Station </t>
  </si>
  <si>
    <t>Cross slope, as decimal</t>
  </si>
  <si>
    <t>Left or Right side</t>
  </si>
  <si>
    <t xml:space="preserve">Type of transition (Normal Crown, Full Super, Reverse Crown, etc.) </t>
  </si>
  <si>
    <t>Linear or Parabolic Transition</t>
  </si>
  <si>
    <t>Description</t>
  </si>
  <si>
    <t>any</t>
  </si>
  <si>
    <t>RS, LS</t>
  </si>
  <si>
    <t>U, FS, FSIN, FSOUT, NC, NCIN, NCOUT, RC, RCIN, RCOUT, SR, SRIN, SROUT</t>
  </si>
  <si>
    <t>L, P</t>
  </si>
  <si>
    <t>Options</t>
  </si>
  <si>
    <t>Must match defined name of already-created SE lane in your ORD superelevation design file</t>
  </si>
  <si>
    <t xml:space="preserve">decimal format (0.0160, -0.0400, etc.) </t>
  </si>
  <si>
    <t>You can just leave them all as U if importing &amp; re-formatting from developed SE table</t>
  </si>
  <si>
    <t>usually L</t>
  </si>
  <si>
    <t xml:space="preserve">usually 0 </t>
  </si>
  <si>
    <t>Notes</t>
  </si>
  <si>
    <t>LT</t>
  </si>
  <si>
    <t>LS</t>
  </si>
  <si>
    <t>U</t>
  </si>
  <si>
    <t>L</t>
  </si>
  <si>
    <t>RT</t>
  </si>
  <si>
    <t>Resources</t>
  </si>
  <si>
    <t>You can delete this section; it's left empty to remind you to check the number of rows you're copying/pasting in here and add blank rows to accommodate, as needed</t>
  </si>
  <si>
    <t xml:space="preserve">Copy over the columns of data from the formatted superelevation table, one lane at a time, to this table. The other columns can (usually) be left as-is </t>
  </si>
  <si>
    <t>RT Shoulder</t>
  </si>
  <si>
    <t>LT Shoulder</t>
  </si>
  <si>
    <t xml:space="preserve">REMARKS (INTERNAL) </t>
  </si>
  <si>
    <t>SUPERELEVATION CRITERIA</t>
  </si>
  <si>
    <t>16°22'13"</t>
  </si>
  <si>
    <t>202-4 Max. Relative Gradient</t>
  </si>
  <si>
    <t xml:space="preserve">Design Speed (mph) </t>
  </si>
  <si>
    <t>Max Relative Gradient (%) - Delta</t>
  </si>
  <si>
    <t>Equivalent Maxmum Relative Slope - G</t>
  </si>
  <si>
    <t>Design Speed</t>
  </si>
  <si>
    <t>auto populates</t>
  </si>
  <si>
    <t>select from list</t>
  </si>
  <si>
    <t>P.I. STA. 198+90.02</t>
  </si>
  <si>
    <t>Dc = 16°22'13"</t>
  </si>
  <si>
    <t xml:space="preserve">LT SHLDR WIDTH </t>
  </si>
  <si>
    <t>LT LANE WIDTH</t>
  </si>
  <si>
    <t>STA</t>
  </si>
  <si>
    <t>PROF ELEV</t>
  </si>
  <si>
    <t>RT LANE WIDTH</t>
  </si>
  <si>
    <t>RT SHLDR WIDTH</t>
  </si>
  <si>
    <t>End curve</t>
  </si>
  <si>
    <t>Begin Curve</t>
  </si>
  <si>
    <t>BEGIN FULL DEPTH</t>
  </si>
  <si>
    <t>OUTSIDE FLAT</t>
  </si>
  <si>
    <t>PLANAR 0.016</t>
  </si>
  <si>
    <t>END FULL DEPTH</t>
  </si>
  <si>
    <t>where</t>
  </si>
  <si>
    <t>current cell</t>
  </si>
  <si>
    <t>K10</t>
  </si>
  <si>
    <t xml:space="preserve">Cross Slope Interpolation Formula: </t>
  </si>
  <si>
    <t>M6</t>
  </si>
  <si>
    <t>M12</t>
  </si>
  <si>
    <t>previous cell</t>
  </si>
  <si>
    <t>K9</t>
  </si>
  <si>
    <t>begin cross slope range</t>
  </si>
  <si>
    <t>K6</t>
  </si>
  <si>
    <t>end cross slope range</t>
  </si>
  <si>
    <t>K12</t>
  </si>
  <si>
    <t>M10</t>
  </si>
  <si>
    <t>M9</t>
  </si>
  <si>
    <t>current cell's STA</t>
  </si>
  <si>
    <t>previous cell's STA</t>
  </si>
  <si>
    <t>begin STA range</t>
  </si>
  <si>
    <t>end STA range</t>
  </si>
  <si>
    <t>=K6+($M7-$M6)*((K$12-K$6)/($M$12-$M$6))</t>
  </si>
  <si>
    <t>INTERSECTION</t>
  </si>
  <si>
    <t>G = 213:1</t>
  </si>
  <si>
    <t>BEGIN FULL SUPER</t>
  </si>
  <si>
    <t>END FULL SUPER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</si>
</sst>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0"/>
    <numFmt numFmtId="165" formatCode="####\+##.00"/>
    <numFmt numFmtId="166" formatCode="0.000"/>
    <numFmt numFmtId="167" formatCode="###\+##.00"/>
    <numFmt numFmtId="168" formatCode="00.00\'"/>
    <numFmt numFmtId="169" formatCode="##0\+00.00"/>
    <numFmt numFmtId="170" formatCode="#0.00\'"/>
    <numFmt numFmtId="171" formatCode="##.00\'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erdana"/>
      <family val="2"/>
    </font>
    <font>
      <sz val="18"/>
      <name val="Verdana"/>
      <family val="2"/>
    </font>
    <font>
      <i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"/>
      <family val="2"/>
    </font>
    <font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4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0"/>
      <name val="Arial"/>
      <family val="2"/>
    </font>
    <font>
      <b/>
      <sz val="11"/>
      <name val="Calibri"/>
      <family val="2"/>
    </font>
    <font>
      <b/>
      <i/>
      <u/>
      <sz val="10"/>
      <name val="Arial"/>
      <family val="2"/>
    </font>
    <font>
      <i/>
      <sz val="10"/>
      <color rgb="FF00B0F0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2" fillId="0" borderId="0" applyNumberFormat="0" applyFill="0" applyBorder="0" applyAlignment="0" applyProtection="0"/>
    <xf numFmtId="0" fontId="4" fillId="0" borderId="0"/>
    <xf numFmtId="0" fontId="1" fillId="0" borderId="0"/>
  </cellStyleXfs>
  <cellXfs count="172">
    <xf numFmtId="0" fontId="0" fillId="0" borderId="0" xfId="0"/>
    <xf numFmtId="0" fontId="0" fillId="0" borderId="0" xfId="0" applyAlignment="1">
      <alignment horizontal="right" vertical="center"/>
    </xf>
    <xf numFmtId="167" fontId="0" fillId="0" borderId="0" xfId="0" applyNumberForma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right" wrapText="1"/>
    </xf>
    <xf numFmtId="2" fontId="10" fillId="0" borderId="0" xfId="0" applyNumberFormat="1" applyFont="1" applyAlignment="1">
      <alignment horizontal="right" wrapText="1"/>
    </xf>
    <xf numFmtId="0" fontId="9" fillId="0" borderId="6" xfId="0" applyFont="1" applyBorder="1"/>
    <xf numFmtId="167" fontId="0" fillId="0" borderId="7" xfId="0" applyNumberFormat="1" applyBorder="1"/>
    <xf numFmtId="0" fontId="9" fillId="0" borderId="8" xfId="0" applyFont="1" applyBorder="1"/>
    <xf numFmtId="0" fontId="9" fillId="0" borderId="0" xfId="0" applyFont="1"/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textRotation="90"/>
    </xf>
    <xf numFmtId="0" fontId="5" fillId="2" borderId="0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right"/>
    </xf>
    <xf numFmtId="0" fontId="5" fillId="2" borderId="3" xfId="0" applyFont="1" applyFill="1" applyBorder="1" applyAlignment="1">
      <alignment horizontal="center" vertical="center" textRotation="90"/>
    </xf>
    <xf numFmtId="0" fontId="5" fillId="2" borderId="3" xfId="0" applyFont="1" applyFill="1" applyBorder="1" applyAlignment="1">
      <alignment horizontal="center" vertical="center" textRotation="90" wrapText="1"/>
    </xf>
    <xf numFmtId="165" fontId="7" fillId="0" borderId="25" xfId="0" applyNumberFormat="1" applyFont="1" applyFill="1" applyBorder="1" applyAlignment="1">
      <alignment horizontal="center" vertical="center"/>
    </xf>
    <xf numFmtId="165" fontId="7" fillId="0" borderId="21" xfId="0" applyNumberFormat="1" applyFont="1" applyFill="1" applyBorder="1" applyAlignment="1">
      <alignment horizontal="center" vertical="center"/>
    </xf>
    <xf numFmtId="165" fontId="7" fillId="0" borderId="18" xfId="0" applyNumberFormat="1" applyFont="1" applyFill="1" applyBorder="1" applyAlignment="1">
      <alignment horizontal="center" vertical="center"/>
    </xf>
    <xf numFmtId="0" fontId="15" fillId="3" borderId="0" xfId="2" applyFont="1" applyFill="1" applyAlignment="1">
      <alignment horizontal="right" vertical="top"/>
    </xf>
    <xf numFmtId="169" fontId="15" fillId="3" borderId="0" xfId="2" applyNumberFormat="1" applyFont="1" applyFill="1" applyAlignment="1">
      <alignment horizontal="left" vertical="top"/>
    </xf>
    <xf numFmtId="0" fontId="15" fillId="3" borderId="0" xfId="2" applyFont="1" applyFill="1" applyAlignment="1">
      <alignment horizontal="left" vertical="top"/>
    </xf>
    <xf numFmtId="0" fontId="15" fillId="3" borderId="0" xfId="2" applyFont="1" applyFill="1"/>
    <xf numFmtId="0" fontId="16" fillId="3" borderId="0" xfId="2" applyFont="1" applyFill="1" applyAlignment="1">
      <alignment horizontal="right" vertical="top"/>
    </xf>
    <xf numFmtId="169" fontId="16" fillId="3" borderId="0" xfId="2" applyNumberFormat="1" applyFont="1" applyFill="1" applyAlignment="1">
      <alignment horizontal="left" vertical="top"/>
    </xf>
    <xf numFmtId="0" fontId="17" fillId="3" borderId="0" xfId="2" applyFont="1" applyFill="1" applyAlignment="1">
      <alignment horizontal="left" vertical="top"/>
    </xf>
    <xf numFmtId="0" fontId="18" fillId="0" borderId="0" xfId="2" applyFont="1" applyAlignment="1">
      <alignment horizontal="left" vertical="top"/>
    </xf>
    <xf numFmtId="0" fontId="19" fillId="3" borderId="0" xfId="2" applyFont="1" applyFill="1" applyAlignment="1">
      <alignment horizontal="left" vertical="top"/>
    </xf>
    <xf numFmtId="0" fontId="4" fillId="0" borderId="0" xfId="2" applyAlignment="1">
      <alignment horizontal="left" vertical="top"/>
    </xf>
    <xf numFmtId="169" fontId="4" fillId="0" borderId="0" xfId="2" applyNumberFormat="1" applyAlignment="1">
      <alignment horizontal="left" vertical="top"/>
    </xf>
    <xf numFmtId="164" fontId="4" fillId="0" borderId="0" xfId="2" applyNumberFormat="1" applyAlignment="1">
      <alignment horizontal="left" vertical="top"/>
    </xf>
    <xf numFmtId="0" fontId="4" fillId="0" borderId="0" xfId="2"/>
    <xf numFmtId="0" fontId="14" fillId="3" borderId="0" xfId="2" applyFont="1" applyFill="1" applyAlignment="1">
      <alignment horizontal="left" vertical="top" wrapText="1"/>
    </xf>
    <xf numFmtId="0" fontId="14" fillId="3" borderId="0" xfId="2" quotePrefix="1" applyFont="1" applyFill="1" applyAlignment="1">
      <alignment horizontal="left" vertical="top" wrapText="1"/>
    </xf>
    <xf numFmtId="0" fontId="4" fillId="0" borderId="0" xfId="2" applyAlignment="1">
      <alignment horizontal="left"/>
    </xf>
    <xf numFmtId="0" fontId="20" fillId="3" borderId="0" xfId="2" applyFont="1" applyFill="1" applyAlignment="1">
      <alignment horizontal="left" vertical="top"/>
    </xf>
    <xf numFmtId="169" fontId="20" fillId="3" borderId="0" xfId="2" applyNumberFormat="1" applyFont="1" applyFill="1" applyAlignment="1">
      <alignment horizontal="left" vertical="top"/>
    </xf>
    <xf numFmtId="164" fontId="20" fillId="3" borderId="0" xfId="2" applyNumberFormat="1" applyFont="1" applyFill="1" applyAlignment="1">
      <alignment horizontal="left" vertical="top"/>
    </xf>
    <xf numFmtId="0" fontId="3" fillId="0" borderId="0" xfId="2" applyFont="1" applyAlignment="1">
      <alignment horizontal="left" vertical="top"/>
    </xf>
    <xf numFmtId="0" fontId="2" fillId="0" borderId="0" xfId="2" applyFont="1" applyAlignment="1">
      <alignment horizontal="left" vertical="top"/>
    </xf>
    <xf numFmtId="0" fontId="5" fillId="2" borderId="13" xfId="0" applyFont="1" applyFill="1" applyBorder="1" applyAlignment="1">
      <alignment horizontal="center" vertical="center" textRotation="90" wrapText="1"/>
    </xf>
    <xf numFmtId="0" fontId="5" fillId="2" borderId="14" xfId="0" applyFont="1" applyFill="1" applyBorder="1" applyAlignment="1">
      <alignment horizontal="center" vertical="center" textRotation="90" wrapText="1"/>
    </xf>
    <xf numFmtId="0" fontId="9" fillId="4" borderId="0" xfId="0" applyFont="1" applyFill="1"/>
    <xf numFmtId="0" fontId="0" fillId="4" borderId="0" xfId="0" applyFill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right" vertical="center"/>
    </xf>
    <xf numFmtId="2" fontId="9" fillId="0" borderId="1" xfId="0" applyNumberFormat="1" applyFont="1" applyBorder="1" applyAlignment="1">
      <alignment horizontal="right" vertical="center"/>
    </xf>
    <xf numFmtId="0" fontId="9" fillId="5" borderId="1" xfId="0" applyFont="1" applyFill="1" applyBorder="1" applyAlignment="1">
      <alignment horizontal="right" vertical="center"/>
    </xf>
    <xf numFmtId="1" fontId="9" fillId="6" borderId="1" xfId="0" quotePrefix="1" applyNumberFormat="1" applyFont="1" applyFill="1" applyBorder="1" applyAlignment="1">
      <alignment horizontal="right" vertical="center"/>
    </xf>
    <xf numFmtId="10" fontId="9" fillId="6" borderId="1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top"/>
    </xf>
    <xf numFmtId="166" fontId="9" fillId="0" borderId="1" xfId="0" applyNumberFormat="1" applyFont="1" applyBorder="1" applyAlignment="1">
      <alignment horizontal="right" vertical="center"/>
    </xf>
    <xf numFmtId="0" fontId="10" fillId="7" borderId="0" xfId="0" applyFont="1" applyFill="1" applyAlignment="1">
      <alignment horizontal="right" wrapText="1"/>
    </xf>
    <xf numFmtId="2" fontId="10" fillId="7" borderId="0" xfId="0" applyNumberFormat="1" applyFont="1" applyFill="1" applyAlignment="1">
      <alignment horizontal="right" wrapText="1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wrapText="1"/>
    </xf>
    <xf numFmtId="0" fontId="9" fillId="0" borderId="0" xfId="0" applyFont="1" applyBorder="1"/>
    <xf numFmtId="167" fontId="0" fillId="6" borderId="7" xfId="0" applyNumberFormat="1" applyFill="1" applyBorder="1"/>
    <xf numFmtId="167" fontId="0" fillId="6" borderId="10" xfId="0" applyNumberFormat="1" applyFill="1" applyBorder="1"/>
    <xf numFmtId="0" fontId="5" fillId="2" borderId="13" xfId="0" applyFont="1" applyFill="1" applyBorder="1" applyAlignment="1">
      <alignment horizontal="center" vertical="center" textRotation="90" wrapText="1"/>
    </xf>
    <xf numFmtId="168" fontId="7" fillId="0" borderId="28" xfId="0" applyNumberFormat="1" applyFont="1" applyFill="1" applyBorder="1" applyAlignment="1">
      <alignment horizontal="center" vertical="center"/>
    </xf>
    <xf numFmtId="168" fontId="7" fillId="0" borderId="12" xfId="0" applyNumberFormat="1" applyFont="1" applyFill="1" applyBorder="1" applyAlignment="1">
      <alignment horizontal="center" vertical="center"/>
    </xf>
    <xf numFmtId="168" fontId="7" fillId="0" borderId="16" xfId="0" applyNumberFormat="1" applyFont="1" applyFill="1" applyBorder="1" applyAlignment="1">
      <alignment horizontal="center" vertical="center"/>
    </xf>
    <xf numFmtId="168" fontId="7" fillId="0" borderId="29" xfId="0" applyNumberFormat="1" applyFont="1" applyFill="1" applyBorder="1" applyAlignment="1">
      <alignment horizontal="center" vertical="center"/>
    </xf>
    <xf numFmtId="168" fontId="7" fillId="0" borderId="11" xfId="0" applyNumberFormat="1" applyFont="1" applyFill="1" applyBorder="1" applyAlignment="1">
      <alignment horizontal="center" vertical="center"/>
    </xf>
    <xf numFmtId="168" fontId="7" fillId="0" borderId="24" xfId="0" applyNumberFormat="1" applyFont="1" applyFill="1" applyBorder="1" applyAlignment="1">
      <alignment horizontal="center" vertical="center"/>
    </xf>
    <xf numFmtId="170" fontId="7" fillId="2" borderId="26" xfId="0" applyNumberFormat="1" applyFont="1" applyFill="1" applyBorder="1" applyAlignment="1">
      <alignment horizontal="center" vertical="center"/>
    </xf>
    <xf numFmtId="170" fontId="7" fillId="2" borderId="1" xfId="0" applyNumberFormat="1" applyFont="1" applyFill="1" applyBorder="1" applyAlignment="1">
      <alignment horizontal="center" vertical="center"/>
    </xf>
    <xf numFmtId="170" fontId="7" fillId="2" borderId="2" xfId="0" applyNumberFormat="1" applyFont="1" applyFill="1" applyBorder="1" applyAlignment="1">
      <alignment horizontal="center" vertical="center"/>
    </xf>
    <xf numFmtId="0" fontId="18" fillId="6" borderId="1" xfId="3" applyFont="1" applyFill="1" applyBorder="1" applyAlignment="1">
      <alignment horizontal="center" vertical="center"/>
    </xf>
    <xf numFmtId="0" fontId="18" fillId="6" borderId="44" xfId="3" applyFont="1" applyFill="1" applyBorder="1" applyAlignment="1">
      <alignment horizontal="center" vertical="center"/>
    </xf>
    <xf numFmtId="0" fontId="1" fillId="0" borderId="0" xfId="3" applyAlignment="1">
      <alignment horizontal="center" vertical="center"/>
    </xf>
    <xf numFmtId="170" fontId="1" fillId="0" borderId="1" xfId="3" applyNumberFormat="1" applyBorder="1" applyAlignment="1">
      <alignment horizontal="center" vertical="center"/>
    </xf>
    <xf numFmtId="171" fontId="1" fillId="0" borderId="12" xfId="3" applyNumberFormat="1" applyBorder="1" applyAlignment="1">
      <alignment horizontal="center" vertical="center"/>
    </xf>
    <xf numFmtId="165" fontId="21" fillId="0" borderId="25" xfId="3" applyNumberFormat="1" applyFont="1" applyBorder="1" applyAlignment="1">
      <alignment horizontal="center" vertical="center"/>
    </xf>
    <xf numFmtId="2" fontId="1" fillId="0" borderId="27" xfId="3" applyNumberFormat="1" applyBorder="1" applyAlignment="1">
      <alignment horizontal="center" vertical="center"/>
    </xf>
    <xf numFmtId="171" fontId="1" fillId="0" borderId="11" xfId="3" applyNumberFormat="1" applyBorder="1" applyAlignment="1">
      <alignment horizontal="center" vertical="center"/>
    </xf>
    <xf numFmtId="0" fontId="1" fillId="0" borderId="0" xfId="3"/>
    <xf numFmtId="165" fontId="21" fillId="0" borderId="21" xfId="3" applyNumberFormat="1" applyFont="1" applyBorder="1" applyAlignment="1">
      <alignment horizontal="center" vertical="center"/>
    </xf>
    <xf numFmtId="2" fontId="1" fillId="0" borderId="17" xfId="3" applyNumberFormat="1" applyBorder="1" applyAlignment="1">
      <alignment horizontal="center" vertical="center"/>
    </xf>
    <xf numFmtId="165" fontId="21" fillId="0" borderId="18" xfId="3" applyNumberFormat="1" applyFont="1" applyBorder="1" applyAlignment="1">
      <alignment horizontal="center" vertical="center"/>
    </xf>
    <xf numFmtId="2" fontId="1" fillId="0" borderId="15" xfId="3" applyNumberFormat="1" applyBorder="1" applyAlignment="1">
      <alignment horizontal="center" vertical="center"/>
    </xf>
    <xf numFmtId="2" fontId="7" fillId="2" borderId="27" xfId="0" applyNumberFormat="1" applyFont="1" applyFill="1" applyBorder="1" applyAlignment="1">
      <alignment horizontal="center" vertical="center"/>
    </xf>
    <xf numFmtId="2" fontId="7" fillId="2" borderId="17" xfId="0" applyNumberFormat="1" applyFont="1" applyFill="1" applyBorder="1" applyAlignment="1">
      <alignment horizontal="center" vertical="center"/>
    </xf>
    <xf numFmtId="2" fontId="7" fillId="2" borderId="15" xfId="0" applyNumberFormat="1" applyFont="1" applyFill="1" applyBorder="1" applyAlignment="1">
      <alignment horizontal="center" vertical="center"/>
    </xf>
    <xf numFmtId="2" fontId="7" fillId="2" borderId="25" xfId="0" applyNumberFormat="1" applyFont="1" applyFill="1" applyBorder="1" applyAlignment="1">
      <alignment horizontal="center" vertical="center"/>
    </xf>
    <xf numFmtId="2" fontId="7" fillId="2" borderId="21" xfId="0" applyNumberFormat="1" applyFont="1" applyFill="1" applyBorder="1" applyAlignment="1">
      <alignment horizontal="center" vertical="center"/>
    </xf>
    <xf numFmtId="2" fontId="7" fillId="2" borderId="18" xfId="0" applyNumberFormat="1" applyFont="1" applyFill="1" applyBorder="1" applyAlignment="1">
      <alignment horizontal="center" vertical="center"/>
    </xf>
    <xf numFmtId="2" fontId="7" fillId="0" borderId="27" xfId="0" applyNumberFormat="1" applyFont="1" applyFill="1" applyBorder="1" applyAlignment="1">
      <alignment horizontal="center" vertical="center"/>
    </xf>
    <xf numFmtId="2" fontId="7" fillId="0" borderId="17" xfId="0" applyNumberFormat="1" applyFont="1" applyFill="1" applyBorder="1" applyAlignment="1">
      <alignment horizontal="center" vertical="center"/>
    </xf>
    <xf numFmtId="2" fontId="7" fillId="0" borderId="15" xfId="0" applyNumberFormat="1" applyFont="1" applyFill="1" applyBorder="1" applyAlignment="1">
      <alignment horizontal="center" vertical="center"/>
    </xf>
    <xf numFmtId="166" fontId="7" fillId="2" borderId="26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166" fontId="7" fillId="2" borderId="2" xfId="0" applyNumberFormat="1" applyFont="1" applyFill="1" applyBorder="1" applyAlignment="1">
      <alignment horizontal="center" vertical="center"/>
    </xf>
    <xf numFmtId="164" fontId="7" fillId="2" borderId="26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38" xfId="0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164" fontId="7" fillId="0" borderId="26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13" fillId="0" borderId="1" xfId="1" applyFont="1" applyBorder="1"/>
    <xf numFmtId="0" fontId="12" fillId="0" borderId="1" xfId="1" applyBorder="1"/>
    <xf numFmtId="0" fontId="11" fillId="0" borderId="1" xfId="0" applyFont="1" applyBorder="1"/>
    <xf numFmtId="0" fontId="22" fillId="0" borderId="1" xfId="0" applyFont="1" applyBorder="1"/>
    <xf numFmtId="0" fontId="2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top"/>
    </xf>
    <xf numFmtId="0" fontId="9" fillId="0" borderId="1" xfId="0" quotePrefix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/>
    </xf>
    <xf numFmtId="164" fontId="24" fillId="0" borderId="1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textRotation="90" wrapText="1"/>
    </xf>
    <xf numFmtId="0" fontId="25" fillId="0" borderId="0" xfId="0" applyFont="1" applyAlignment="1">
      <alignment horizontal="left" vertical="top"/>
    </xf>
    <xf numFmtId="164" fontId="7" fillId="0" borderId="49" xfId="0" applyNumberFormat="1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 textRotation="90" wrapText="1"/>
    </xf>
    <xf numFmtId="0" fontId="5" fillId="2" borderId="22" xfId="0" applyFont="1" applyFill="1" applyBorder="1" applyAlignment="1">
      <alignment horizontal="center" vertical="center" textRotation="90" wrapText="1"/>
    </xf>
    <xf numFmtId="0" fontId="5" fillId="2" borderId="13" xfId="0" applyFont="1" applyFill="1" applyBorder="1" applyAlignment="1">
      <alignment horizontal="center" vertical="center" textRotation="90" wrapText="1"/>
    </xf>
    <xf numFmtId="0" fontId="5" fillId="2" borderId="14" xfId="0" applyFont="1" applyFill="1" applyBorder="1" applyAlignment="1">
      <alignment horizontal="center" vertical="center" textRotation="90" wrapText="1"/>
    </xf>
    <xf numFmtId="1" fontId="7" fillId="2" borderId="4" xfId="0" quotePrefix="1" applyNumberFormat="1" applyFont="1" applyFill="1" applyBorder="1" applyAlignment="1">
      <alignment horizontal="center" vertical="center" textRotation="90"/>
    </xf>
    <xf numFmtId="1" fontId="7" fillId="2" borderId="0" xfId="0" quotePrefix="1" applyNumberFormat="1" applyFont="1" applyFill="1" applyBorder="1" applyAlignment="1">
      <alignment horizontal="center" vertical="center" textRotation="90"/>
    </xf>
    <xf numFmtId="1" fontId="7" fillId="2" borderId="9" xfId="0" quotePrefix="1" applyNumberFormat="1" applyFont="1" applyFill="1" applyBorder="1" applyAlignment="1">
      <alignment horizontal="center" vertical="center" textRotation="90"/>
    </xf>
    <xf numFmtId="0" fontId="9" fillId="2" borderId="25" xfId="0" applyFont="1" applyFill="1" applyBorder="1" applyAlignment="1">
      <alignment horizontal="center"/>
    </xf>
    <xf numFmtId="0" fontId="9" fillId="2" borderId="26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6" fillId="2" borderId="34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2" fontId="7" fillId="2" borderId="45" xfId="0" applyNumberFormat="1" applyFont="1" applyFill="1" applyBorder="1" applyAlignment="1">
      <alignment horizontal="center" vertical="center"/>
    </xf>
    <xf numFmtId="2" fontId="7" fillId="2" borderId="46" xfId="0" applyNumberFormat="1" applyFont="1" applyFill="1" applyBorder="1" applyAlignment="1">
      <alignment horizontal="center" vertical="center"/>
    </xf>
    <xf numFmtId="2" fontId="7" fillId="2" borderId="47" xfId="0" applyNumberFormat="1" applyFont="1" applyFill="1" applyBorder="1" applyAlignment="1">
      <alignment horizontal="center" vertical="center"/>
    </xf>
    <xf numFmtId="2" fontId="7" fillId="2" borderId="6" xfId="0" applyNumberFormat="1" applyFont="1" applyFill="1" applyBorder="1" applyAlignment="1">
      <alignment horizontal="center" vertical="center"/>
    </xf>
    <xf numFmtId="2" fontId="7" fillId="2" borderId="0" xfId="0" applyNumberFormat="1" applyFont="1" applyFill="1" applyBorder="1" applyAlignment="1">
      <alignment horizontal="center" vertical="center"/>
    </xf>
    <xf numFmtId="2" fontId="7" fillId="2" borderId="7" xfId="0" applyNumberFormat="1" applyFont="1" applyFill="1" applyBorder="1" applyAlignment="1">
      <alignment horizontal="center" vertical="center"/>
    </xf>
    <xf numFmtId="2" fontId="7" fillId="2" borderId="41" xfId="0" applyNumberFormat="1" applyFont="1" applyFill="1" applyBorder="1" applyAlignment="1">
      <alignment horizontal="center" vertical="center"/>
    </xf>
    <xf numFmtId="2" fontId="7" fillId="2" borderId="48" xfId="0" applyNumberFormat="1" applyFont="1" applyFill="1" applyBorder="1" applyAlignment="1">
      <alignment horizontal="center" vertical="center"/>
    </xf>
    <xf numFmtId="2" fontId="7" fillId="2" borderId="38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4">
    <cellStyle name="Hyperlink" xfId="1" builtinId="8"/>
    <cellStyle name="Normal" xfId="0" builtinId="0"/>
    <cellStyle name="Normal 2" xfId="2" xr:uid="{AD21A32C-6D8E-4585-84B3-9BDE50A7F822}"/>
    <cellStyle name="Normal 3" xfId="3" xr:uid="{C4A380E0-C713-44AA-A001-723218688E3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309562</xdr:rowOff>
    </xdr:from>
    <xdr:to>
      <xdr:col>26</xdr:col>
      <xdr:colOff>107156</xdr:colOff>
      <xdr:row>49</xdr:row>
      <xdr:rowOff>11906</xdr:rowOff>
    </xdr:to>
    <xdr:grpSp>
      <xdr:nvGrpSpPr>
        <xdr:cNvPr id="3077" name="InnerSheetBorder">
          <a:extLst>
            <a:ext uri="{FF2B5EF4-FFF2-40B4-BE49-F238E27FC236}">
              <a16:creationId xmlns:a16="http://schemas.microsoft.com/office/drawing/2014/main" id="{BD146EB5-9B3A-4675-A58D-DC21295CDC69}"/>
            </a:ext>
          </a:extLst>
        </xdr:cNvPr>
        <xdr:cNvGrpSpPr>
          <a:grpSpLocks/>
        </xdr:cNvGrpSpPr>
      </xdr:nvGrpSpPr>
      <xdr:grpSpPr bwMode="auto">
        <a:xfrm>
          <a:off x="0" y="309562"/>
          <a:ext cx="17287875" cy="13823157"/>
          <a:chOff x="256" y="102"/>
          <a:chExt cx="1852" cy="1275"/>
        </a:xfrm>
      </xdr:grpSpPr>
      <xdr:sp macro="" textlink="">
        <xdr:nvSpPr>
          <xdr:cNvPr id="3078" name="OB2">
            <a:extLst>
              <a:ext uri="{FF2B5EF4-FFF2-40B4-BE49-F238E27FC236}">
                <a16:creationId xmlns:a16="http://schemas.microsoft.com/office/drawing/2014/main" id="{F65658E5-F414-4DFA-9246-7974A6DE77F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79" name="OB1">
            <a:extLst>
              <a:ext uri="{FF2B5EF4-FFF2-40B4-BE49-F238E27FC236}">
                <a16:creationId xmlns:a16="http://schemas.microsoft.com/office/drawing/2014/main" id="{07573444-8E6C-487B-832F-39969F77AF22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80" name="OB4">
            <a:extLst>
              <a:ext uri="{FF2B5EF4-FFF2-40B4-BE49-F238E27FC236}">
                <a16:creationId xmlns:a16="http://schemas.microsoft.com/office/drawing/2014/main" id="{2BF8F2B6-6777-403A-BC8B-CE9FC901276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ransportation.ohio.gov/wps/wcm/connect/gov/3cd0507f-7de4-4f0b-aa12-e12d513967b1/202-7.pdf?MOD=AJPERES&amp;CONVERT_TO=url&amp;CACHEID=ROOTWORKSPACE.Z18_K9I401S01H7F40QBNJU3SO1F56-3cd0507f-7de4-4f0b-aa12-e12d513967b1-nQFTDdI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s://www.transportation.ohio.gov/wps/wcm/connect/gov/a82efd17-a133-4886-a415-f23aaac284e7/202-5.pdf?MOD=AJPERES&amp;CONVERT_TO=url&amp;CACHEID=ROOTWORKSPACE.Z18_79GCH8013HMOA06A2E16IV2082-a82efd17-a133-4886-a415-f23aaac284e7-nQFTxpb" TargetMode="External"/><Relationship Id="rId1" Type="http://schemas.openxmlformats.org/officeDocument/2006/relationships/hyperlink" Target="https://www.transportation.ohio.gov/wps/wcm/connect/gov/2e78940b-d38c-407c-b38b-72029afdb4a4/Figure+202-4.pdf?MOD=AJPERES&amp;CONVERT_TO=url&amp;CACHEID=ROOTWORKSPACE.Z18_K9I401S01H7F40QBNJU3SO1F56-2e78940b-d38c-407c-b38b-72029afdb4a4-nVOrWcm" TargetMode="External"/><Relationship Id="rId6" Type="http://schemas.openxmlformats.org/officeDocument/2006/relationships/hyperlink" Target="https://www.transportation.ohio.gov/wps/wcm/connect/gov/c6b337f1-818e-4ac0-8af3-371c1371f80e/LD_Volume_1-Updates_July+2024+-+Figures+%28002%29+5.pdf?MOD=AJPERES&amp;CONVERT_TO=url&amp;CACHEID=ROOTWORKSPACE.Z18_K9I401S01H7F40QBNJU3SO1F56-c6b337f1-818e-4ac0-8af3-371c1371f80e-p3a3PfR" TargetMode="External"/><Relationship Id="rId5" Type="http://schemas.openxmlformats.org/officeDocument/2006/relationships/hyperlink" Target="https://www.transportation.ohio.gov/wps/wcm/connect/gov/e9f45d1d-6455-4685-9841-89df2434241a/LD_Volume_1-Updates_July+2024+-+Figures+%28002%29+4.pdf?MOD=AJPERES&amp;CONVERT_TO=url&amp;CACHEID=ROOTWORKSPACE.Z18_79GCH8013HMOA06A2E16IV2082-e9f45d1d-6455-4685-9841-89df2434241a-p3a3O.C" TargetMode="External"/><Relationship Id="rId4" Type="http://schemas.openxmlformats.org/officeDocument/2006/relationships/hyperlink" Target="https://www.transportation.ohio.gov/wps/wcm/connect/gov/13028f5c-ec0d-461f-93f7-5fc21701534e/LD_Volume_1-Updates_July+2024+-+Figures+%28002%29+3.pdf?MOD=AJPERES&amp;CONVERT_TO=url&amp;CACHEID=ROOTWORKSPACE.Z18_K9I401S01H7F40QBNJU3SO1F56-13028f5c-ec0d-461f-93f7-5fc21701534e-p3a3OJd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Z41"/>
  <sheetViews>
    <sheetView tabSelected="1" topLeftCell="A9" zoomScale="80" zoomScaleNormal="80" workbookViewId="0">
      <selection activeCell="F29" sqref="F29"/>
    </sheetView>
  </sheetViews>
  <sheetFormatPr defaultRowHeight="26.1" customHeight="1" x14ac:dyDescent="0.2"/>
  <cols>
    <col min="1" max="2" width="9.140625" style="9"/>
    <col min="3" max="7" width="7.28515625" style="9" customWidth="1"/>
    <col min="8" max="8" width="7" style="9" customWidth="1"/>
    <col min="9" max="11" width="8.85546875" style="3" customWidth="1"/>
    <col min="12" max="12" width="11" style="9" bestFit="1" customWidth="1"/>
    <col min="13" max="16" width="8.85546875" style="3" customWidth="1"/>
    <col min="17" max="17" width="7" style="9" customWidth="1"/>
    <col min="18" max="18" width="7.28515625" style="9" customWidth="1"/>
    <col min="19" max="19" width="8.5703125" style="9" bestFit="1" customWidth="1"/>
    <col min="20" max="22" width="7.28515625" style="9" customWidth="1"/>
    <col min="23" max="23" width="24.28515625" style="58" customWidth="1"/>
    <col min="24" max="24" width="4.7109375" style="59" customWidth="1"/>
    <col min="25" max="26" width="24.28515625" style="9" customWidth="1"/>
    <col min="27" max="28" width="4.7109375" style="9" customWidth="1"/>
    <col min="29" max="16384" width="9.140625" style="9"/>
  </cols>
  <sheetData>
    <row r="1" spans="3:26" ht="26.1" customHeight="1" thickBot="1" x14ac:dyDescent="0.25"/>
    <row r="2" spans="3:26" ht="26.1" customHeight="1" thickBot="1" x14ac:dyDescent="0.25">
      <c r="C2" s="137"/>
      <c r="D2" s="138"/>
      <c r="E2" s="138"/>
      <c r="F2" s="138"/>
      <c r="G2" s="138"/>
      <c r="H2" s="138"/>
      <c r="I2" s="141" t="s">
        <v>1</v>
      </c>
      <c r="J2" s="142"/>
      <c r="K2" s="142"/>
      <c r="L2" s="142"/>
      <c r="M2" s="142"/>
      <c r="N2" s="142"/>
      <c r="O2" s="142"/>
      <c r="P2" s="142"/>
      <c r="Q2" s="143"/>
      <c r="R2" s="152"/>
      <c r="S2" s="153"/>
      <c r="T2" s="153"/>
      <c r="U2" s="153"/>
      <c r="V2" s="153"/>
      <c r="W2" s="154"/>
      <c r="X2" s="10"/>
      <c r="Y2" s="60"/>
    </row>
    <row r="3" spans="3:26" ht="26.1" customHeight="1" thickBot="1" x14ac:dyDescent="0.25">
      <c r="C3" s="139"/>
      <c r="D3" s="140"/>
      <c r="E3" s="140"/>
      <c r="F3" s="140"/>
      <c r="G3" s="140"/>
      <c r="H3" s="140"/>
      <c r="I3" s="144" t="s">
        <v>104</v>
      </c>
      <c r="J3" s="145"/>
      <c r="K3" s="145"/>
      <c r="L3" s="146"/>
      <c r="M3" s="147" t="s">
        <v>105</v>
      </c>
      <c r="N3" s="148"/>
      <c r="O3" s="148"/>
      <c r="P3" s="148"/>
      <c r="Q3" s="149"/>
      <c r="R3" s="155"/>
      <c r="S3" s="156"/>
      <c r="T3" s="156"/>
      <c r="U3" s="156"/>
      <c r="V3" s="156"/>
      <c r="W3" s="157"/>
      <c r="X3" s="10"/>
      <c r="Y3" s="60"/>
    </row>
    <row r="4" spans="3:26" ht="26.1" customHeight="1" thickBot="1" x14ac:dyDescent="0.25">
      <c r="C4" s="158" t="s">
        <v>2</v>
      </c>
      <c r="D4" s="150"/>
      <c r="E4" s="150"/>
      <c r="F4" s="150"/>
      <c r="G4" s="150"/>
      <c r="H4" s="150"/>
      <c r="I4" s="150"/>
      <c r="J4" s="150"/>
      <c r="K4" s="151"/>
      <c r="L4" s="158" t="s">
        <v>3</v>
      </c>
      <c r="M4" s="151"/>
      <c r="N4" s="150" t="s">
        <v>25</v>
      </c>
      <c r="O4" s="150"/>
      <c r="P4" s="150"/>
      <c r="Q4" s="150"/>
      <c r="R4" s="150"/>
      <c r="S4" s="150"/>
      <c r="T4" s="150"/>
      <c r="U4" s="150"/>
      <c r="V4" s="151"/>
      <c r="W4" s="130" t="s">
        <v>0</v>
      </c>
      <c r="X4" s="14"/>
      <c r="Y4" s="130" t="s">
        <v>94</v>
      </c>
      <c r="Z4" s="132" t="s">
        <v>40</v>
      </c>
    </row>
    <row r="5" spans="3:26" ht="99.95" customHeight="1" thickBot="1" x14ac:dyDescent="0.25">
      <c r="C5" s="42" t="s">
        <v>39</v>
      </c>
      <c r="D5" s="42" t="s">
        <v>34</v>
      </c>
      <c r="E5" s="42" t="s">
        <v>38</v>
      </c>
      <c r="F5" s="42" t="s">
        <v>37</v>
      </c>
      <c r="G5" s="42" t="s">
        <v>36</v>
      </c>
      <c r="H5" s="17" t="s">
        <v>35</v>
      </c>
      <c r="I5" s="42" t="s">
        <v>34</v>
      </c>
      <c r="J5" s="16" t="s">
        <v>6</v>
      </c>
      <c r="K5" s="13" t="s">
        <v>4</v>
      </c>
      <c r="L5" s="43" t="s">
        <v>5</v>
      </c>
      <c r="M5" s="14" t="s">
        <v>17</v>
      </c>
      <c r="N5" s="13" t="s">
        <v>4</v>
      </c>
      <c r="O5" s="17" t="s">
        <v>6</v>
      </c>
      <c r="P5" s="42" t="s">
        <v>34</v>
      </c>
      <c r="Q5" s="127" t="s">
        <v>35</v>
      </c>
      <c r="R5" s="42" t="s">
        <v>36</v>
      </c>
      <c r="S5" s="63" t="s">
        <v>37</v>
      </c>
      <c r="T5" s="42" t="s">
        <v>38</v>
      </c>
      <c r="U5" s="42" t="s">
        <v>34</v>
      </c>
      <c r="V5" s="42" t="s">
        <v>39</v>
      </c>
      <c r="W5" s="131"/>
      <c r="X5" s="14"/>
      <c r="Y5" s="131"/>
      <c r="Z5" s="133"/>
    </row>
    <row r="6" spans="3:26" ht="20.100000000000001" customHeight="1" x14ac:dyDescent="0.2">
      <c r="C6" s="89">
        <f t="shared" ref="C6:C41" si="0">G6+D6</f>
        <v>739.32064000000003</v>
      </c>
      <c r="D6" s="70">
        <f t="shared" ref="D6:D41" si="1">F6*E6</f>
        <v>-2.7200000000000002E-2</v>
      </c>
      <c r="E6" s="70">
        <v>0.68</v>
      </c>
      <c r="F6" s="95">
        <f t="shared" ref="F6:F22" si="2">IF(J6&gt;0.0299,J6-0.07,IF(J6&lt;-0.04, IF(J6&lt;-0.08, -0.08, J6), -0.04))</f>
        <v>-0.04</v>
      </c>
      <c r="G6" s="86">
        <f t="shared" ref="G6:G22" si="3">M6+I6</f>
        <v>739.34784000000002</v>
      </c>
      <c r="H6" s="134" t="s">
        <v>138</v>
      </c>
      <c r="I6" s="89">
        <f t="shared" ref="I6:I41" si="4">K6*J6</f>
        <v>-0.17216000000000001</v>
      </c>
      <c r="J6" s="129">
        <v>-1.6E-2</v>
      </c>
      <c r="K6" s="64">
        <v>10.76</v>
      </c>
      <c r="L6" s="18">
        <v>19565</v>
      </c>
      <c r="M6" s="92">
        <v>739.52</v>
      </c>
      <c r="N6" s="67">
        <v>10.65</v>
      </c>
      <c r="O6" s="114">
        <v>-1.6E-2</v>
      </c>
      <c r="P6" s="86">
        <f t="shared" ref="P6:P41" si="5">N6*O6</f>
        <v>-0.1704</v>
      </c>
      <c r="Q6" s="134" t="s">
        <v>138</v>
      </c>
      <c r="R6" s="89">
        <f t="shared" ref="R6:R41" si="6">M6+P6</f>
        <v>739.34960000000001</v>
      </c>
      <c r="S6" s="98">
        <f>IF(O6&gt;0.0299,O6-0.07,IF(O6&lt;-0.04, IF(O6&lt;-0.08, -0.08, O6), -0.04))</f>
        <v>-0.04</v>
      </c>
      <c r="T6" s="70">
        <v>1.44</v>
      </c>
      <c r="U6" s="70">
        <f t="shared" ref="U6:U41" si="7">S6*T6</f>
        <v>-5.7599999999999998E-2</v>
      </c>
      <c r="V6" s="86">
        <f t="shared" ref="V6:V41" si="8">R6+U6</f>
        <v>739.29200000000003</v>
      </c>
      <c r="W6" s="101" t="s">
        <v>114</v>
      </c>
      <c r="X6" s="11"/>
      <c r="Y6" s="102"/>
      <c r="Z6" s="103" t="s">
        <v>26</v>
      </c>
    </row>
    <row r="7" spans="3:26" ht="20.100000000000001" customHeight="1" x14ac:dyDescent="0.2">
      <c r="C7" s="90">
        <f t="shared" si="0"/>
        <v>739.25808000000006</v>
      </c>
      <c r="D7" s="71">
        <f t="shared" si="1"/>
        <v>-2.9600000000000001E-2</v>
      </c>
      <c r="E7" s="71">
        <v>0.74</v>
      </c>
      <c r="F7" s="96">
        <f t="shared" si="2"/>
        <v>-0.04</v>
      </c>
      <c r="G7" s="87">
        <f t="shared" si="3"/>
        <v>739.28768000000002</v>
      </c>
      <c r="H7" s="135"/>
      <c r="I7" s="90">
        <f t="shared" si="4"/>
        <v>-0.17232</v>
      </c>
      <c r="J7" s="116">
        <v>-1.6E-2</v>
      </c>
      <c r="K7" s="65">
        <v>10.77</v>
      </c>
      <c r="L7" s="19">
        <v>19568.968000000001</v>
      </c>
      <c r="M7" s="93">
        <v>739.46</v>
      </c>
      <c r="N7" s="68">
        <v>10.67</v>
      </c>
      <c r="O7" s="116">
        <v>-1.6E-2</v>
      </c>
      <c r="P7" s="87">
        <f t="shared" si="5"/>
        <v>-0.17072000000000001</v>
      </c>
      <c r="Q7" s="135"/>
      <c r="R7" s="90">
        <f t="shared" si="6"/>
        <v>739.28928000000008</v>
      </c>
      <c r="S7" s="99">
        <f t="shared" ref="S7:S41" si="9">IF(O7&gt;0.0299,O7-0.07,IF(O7&lt;-0.04, IF(O7&lt;-0.08, -0.08, O7), -0.04))</f>
        <v>-0.04</v>
      </c>
      <c r="T7" s="71">
        <v>1.5</v>
      </c>
      <c r="U7" s="71">
        <f t="shared" si="7"/>
        <v>-0.06</v>
      </c>
      <c r="V7" s="87">
        <f t="shared" si="8"/>
        <v>739.22928000000013</v>
      </c>
      <c r="W7" s="104" t="s">
        <v>26</v>
      </c>
      <c r="X7" s="11"/>
      <c r="Y7" s="105"/>
      <c r="Z7" s="106" t="s">
        <v>29</v>
      </c>
    </row>
    <row r="8" spans="3:26" ht="20.100000000000001" customHeight="1" x14ac:dyDescent="0.2">
      <c r="C8" s="90">
        <f t="shared" si="0"/>
        <v>739.19207286384983</v>
      </c>
      <c r="D8" s="71">
        <f t="shared" si="1"/>
        <v>-3.32E-2</v>
      </c>
      <c r="E8" s="71">
        <v>0.83</v>
      </c>
      <c r="F8" s="96">
        <f t="shared" si="2"/>
        <v>-0.04</v>
      </c>
      <c r="G8" s="87">
        <f t="shared" si="3"/>
        <v>739.2252728638498</v>
      </c>
      <c r="H8" s="135"/>
      <c r="I8" s="90">
        <f t="shared" si="4"/>
        <v>-0.14472713615023911</v>
      </c>
      <c r="J8" s="126">
        <f>J7+($L8-$L7)*((J$10-J$7)/($L$10-$L$7))</f>
        <v>-1.3425522833973944E-2</v>
      </c>
      <c r="K8" s="65">
        <v>10.78</v>
      </c>
      <c r="L8" s="19">
        <v>19575</v>
      </c>
      <c r="M8" s="93">
        <v>739.37</v>
      </c>
      <c r="N8" s="68">
        <v>10.69</v>
      </c>
      <c r="O8" s="116">
        <v>-1.6E-2</v>
      </c>
      <c r="P8" s="87">
        <f t="shared" si="5"/>
        <v>-0.17104</v>
      </c>
      <c r="Q8" s="135"/>
      <c r="R8" s="90">
        <f t="shared" si="6"/>
        <v>739.19896000000006</v>
      </c>
      <c r="S8" s="99">
        <f t="shared" si="9"/>
        <v>-0.04</v>
      </c>
      <c r="T8" s="71">
        <v>1.66</v>
      </c>
      <c r="U8" s="71">
        <f t="shared" si="7"/>
        <v>-6.6400000000000001E-2</v>
      </c>
      <c r="V8" s="87">
        <f t="shared" si="8"/>
        <v>739.13256000000001</v>
      </c>
      <c r="W8" s="104"/>
      <c r="X8" s="11"/>
      <c r="Y8" s="105"/>
      <c r="Z8" s="106"/>
    </row>
    <row r="9" spans="3:26" ht="20.100000000000001" customHeight="1" x14ac:dyDescent="0.2">
      <c r="C9" s="90">
        <f t="shared" si="0"/>
        <v>738.96250345710621</v>
      </c>
      <c r="D9" s="71">
        <f t="shared" si="1"/>
        <v>-4.7599999999999996E-2</v>
      </c>
      <c r="E9" s="71">
        <v>1.19</v>
      </c>
      <c r="F9" s="96">
        <f t="shared" si="2"/>
        <v>-0.04</v>
      </c>
      <c r="G9" s="87">
        <f t="shared" si="3"/>
        <v>739.0101034571062</v>
      </c>
      <c r="H9" s="135"/>
      <c r="I9" s="90">
        <f t="shared" si="4"/>
        <v>-2.9896542893734075E-2</v>
      </c>
      <c r="J9" s="126">
        <f>J8+($L9-$L8)*((J$10-J$7)/($L$10-$L$7))</f>
        <v>-2.7554417413579793E-3</v>
      </c>
      <c r="K9" s="65">
        <v>10.85</v>
      </c>
      <c r="L9" s="19">
        <v>19600</v>
      </c>
      <c r="M9" s="93">
        <v>739.04</v>
      </c>
      <c r="N9" s="68">
        <v>10.79</v>
      </c>
      <c r="O9" s="116">
        <v>-1.6E-2</v>
      </c>
      <c r="P9" s="87">
        <f t="shared" si="5"/>
        <v>-0.17263999999999999</v>
      </c>
      <c r="Q9" s="135"/>
      <c r="R9" s="90">
        <f t="shared" si="6"/>
        <v>738.86735999999996</v>
      </c>
      <c r="S9" s="99">
        <f t="shared" si="9"/>
        <v>-0.04</v>
      </c>
      <c r="T9" s="71">
        <v>1.7</v>
      </c>
      <c r="U9" s="71">
        <f t="shared" si="7"/>
        <v>-6.8000000000000005E-2</v>
      </c>
      <c r="V9" s="87">
        <f t="shared" si="8"/>
        <v>738.79935999999998</v>
      </c>
      <c r="W9" s="104"/>
      <c r="X9" s="11"/>
      <c r="Y9" s="105"/>
      <c r="Z9" s="106"/>
    </row>
    <row r="10" spans="3:26" ht="20.100000000000001" customHeight="1" x14ac:dyDescent="0.2">
      <c r="C10" s="90">
        <f t="shared" si="0"/>
        <v>738.91840000000002</v>
      </c>
      <c r="D10" s="71">
        <f t="shared" si="1"/>
        <v>-5.16E-2</v>
      </c>
      <c r="E10" s="71">
        <v>1.29</v>
      </c>
      <c r="F10" s="96">
        <f t="shared" si="2"/>
        <v>-0.04</v>
      </c>
      <c r="G10" s="87">
        <f t="shared" si="3"/>
        <v>738.97</v>
      </c>
      <c r="H10" s="135"/>
      <c r="I10" s="90">
        <f t="shared" si="4"/>
        <v>0</v>
      </c>
      <c r="J10" s="116">
        <v>0</v>
      </c>
      <c r="K10" s="65">
        <v>10.87</v>
      </c>
      <c r="L10" s="19">
        <v>19606.456000000002</v>
      </c>
      <c r="M10" s="93">
        <v>738.97</v>
      </c>
      <c r="N10" s="68">
        <v>10.82</v>
      </c>
      <c r="O10" s="116">
        <v>-1.6E-2</v>
      </c>
      <c r="P10" s="87">
        <f t="shared" si="5"/>
        <v>-0.17312</v>
      </c>
      <c r="Q10" s="135"/>
      <c r="R10" s="90">
        <f t="shared" si="6"/>
        <v>738.79687999999999</v>
      </c>
      <c r="S10" s="99">
        <f t="shared" si="9"/>
        <v>-0.04</v>
      </c>
      <c r="T10" s="71">
        <v>1.81</v>
      </c>
      <c r="U10" s="71">
        <f t="shared" si="7"/>
        <v>-7.2400000000000006E-2</v>
      </c>
      <c r="V10" s="87">
        <f t="shared" si="8"/>
        <v>738.72447999999997</v>
      </c>
      <c r="W10" s="104" t="s">
        <v>115</v>
      </c>
      <c r="X10" s="11"/>
      <c r="Y10" s="105"/>
      <c r="Z10" s="106" t="s">
        <v>30</v>
      </c>
    </row>
    <row r="11" spans="3:26" ht="20.100000000000001" customHeight="1" x14ac:dyDescent="0.2">
      <c r="C11" s="90">
        <f t="shared" si="0"/>
        <v>738.83403708462265</v>
      </c>
      <c r="D11" s="71">
        <f t="shared" si="1"/>
        <v>-6.2400000000000004E-2</v>
      </c>
      <c r="E11" s="71">
        <v>1.56</v>
      </c>
      <c r="F11" s="96">
        <f t="shared" si="2"/>
        <v>-0.04</v>
      </c>
      <c r="G11" s="87">
        <f t="shared" si="3"/>
        <v>738.89643708462268</v>
      </c>
      <c r="H11" s="135"/>
      <c r="I11" s="90">
        <f t="shared" si="4"/>
        <v>8.6437084622770818E-2</v>
      </c>
      <c r="J11" s="126">
        <f>J10+($L11-$L10)*((J$12-J$10)/($L$12-$L$10))</f>
        <v>7.9154839398141771E-3</v>
      </c>
      <c r="K11" s="65">
        <v>10.92</v>
      </c>
      <c r="L11" s="19">
        <v>19625</v>
      </c>
      <c r="M11" s="93">
        <v>738.81</v>
      </c>
      <c r="N11" s="68">
        <v>10.88</v>
      </c>
      <c r="O11" s="116">
        <v>-1.6E-2</v>
      </c>
      <c r="P11" s="87">
        <f t="shared" si="5"/>
        <v>-0.17408000000000001</v>
      </c>
      <c r="Q11" s="135"/>
      <c r="R11" s="90">
        <f t="shared" si="6"/>
        <v>738.63591999999994</v>
      </c>
      <c r="S11" s="99">
        <f t="shared" si="9"/>
        <v>-0.04</v>
      </c>
      <c r="T11" s="71">
        <v>1.93</v>
      </c>
      <c r="U11" s="71">
        <f t="shared" si="7"/>
        <v>-7.7200000000000005E-2</v>
      </c>
      <c r="V11" s="87">
        <f t="shared" si="8"/>
        <v>738.55871999999999</v>
      </c>
      <c r="W11" s="104"/>
      <c r="X11" s="11"/>
      <c r="Y11" s="105"/>
      <c r="Z11" s="106"/>
    </row>
    <row r="12" spans="3:26" ht="20.100000000000001" customHeight="1" x14ac:dyDescent="0.2">
      <c r="C12" s="90">
        <f t="shared" si="0"/>
        <v>738.81191999999999</v>
      </c>
      <c r="D12" s="71">
        <f t="shared" si="1"/>
        <v>-7.3599999999999999E-2</v>
      </c>
      <c r="E12" s="71">
        <v>1.84</v>
      </c>
      <c r="F12" s="96">
        <f t="shared" si="2"/>
        <v>-0.04</v>
      </c>
      <c r="G12" s="87">
        <f t="shared" si="3"/>
        <v>738.88552000000004</v>
      </c>
      <c r="H12" s="135"/>
      <c r="I12" s="90">
        <f t="shared" si="4"/>
        <v>0.17552000000000001</v>
      </c>
      <c r="J12" s="116">
        <v>1.6E-2</v>
      </c>
      <c r="K12" s="65">
        <v>10.97</v>
      </c>
      <c r="L12" s="19">
        <v>19643.939999999999</v>
      </c>
      <c r="M12" s="93">
        <v>738.71</v>
      </c>
      <c r="N12" s="68">
        <v>10.96</v>
      </c>
      <c r="O12" s="116">
        <v>-1.6E-2</v>
      </c>
      <c r="P12" s="87">
        <f t="shared" si="5"/>
        <v>-0.17536000000000002</v>
      </c>
      <c r="Q12" s="135"/>
      <c r="R12" s="90">
        <f t="shared" si="6"/>
        <v>738.53464000000008</v>
      </c>
      <c r="S12" s="99">
        <f t="shared" si="9"/>
        <v>-0.04</v>
      </c>
      <c r="T12" s="71">
        <v>1.97</v>
      </c>
      <c r="U12" s="71">
        <f t="shared" si="7"/>
        <v>-7.8799999999999995E-2</v>
      </c>
      <c r="V12" s="87">
        <f t="shared" si="8"/>
        <v>738.45584000000008</v>
      </c>
      <c r="W12" s="104" t="s">
        <v>116</v>
      </c>
      <c r="X12" s="11"/>
      <c r="Y12" s="105"/>
      <c r="Z12" s="106" t="s">
        <v>32</v>
      </c>
    </row>
    <row r="13" spans="3:26" ht="20.100000000000001" customHeight="1" x14ac:dyDescent="0.2">
      <c r="C13" s="90">
        <f t="shared" si="0"/>
        <v>738.81706281812376</v>
      </c>
      <c r="D13" s="71">
        <f t="shared" si="1"/>
        <v>-7.7200000000000005E-2</v>
      </c>
      <c r="E13" s="71">
        <v>1.93</v>
      </c>
      <c r="F13" s="96">
        <f t="shared" si="2"/>
        <v>-0.04</v>
      </c>
      <c r="G13" s="87">
        <f t="shared" si="3"/>
        <v>738.89426281812371</v>
      </c>
      <c r="H13" s="135"/>
      <c r="I13" s="90">
        <f t="shared" si="4"/>
        <v>0.20426281812362579</v>
      </c>
      <c r="J13" s="126">
        <f>J12+($L13-$L12)*((J$17-J$12)/($L$17-$L$12))</f>
        <v>1.8586243687318087E-2</v>
      </c>
      <c r="K13" s="65">
        <v>10.99</v>
      </c>
      <c r="L13" s="19">
        <v>19650</v>
      </c>
      <c r="M13" s="93">
        <v>738.69</v>
      </c>
      <c r="N13" s="68">
        <v>10.98</v>
      </c>
      <c r="O13" s="126">
        <f>O12+($L13-$L12)*((O$17-O$12)/($L$17-$L$12))</f>
        <v>-1.8586243687318087E-2</v>
      </c>
      <c r="P13" s="87">
        <f t="shared" si="5"/>
        <v>-0.2040769556867526</v>
      </c>
      <c r="Q13" s="135"/>
      <c r="R13" s="90">
        <f t="shared" si="6"/>
        <v>738.48592304431327</v>
      </c>
      <c r="S13" s="99">
        <f t="shared" si="9"/>
        <v>-0.04</v>
      </c>
      <c r="T13" s="71">
        <v>2</v>
      </c>
      <c r="U13" s="71">
        <f t="shared" si="7"/>
        <v>-0.08</v>
      </c>
      <c r="V13" s="87">
        <f t="shared" si="8"/>
        <v>738.40592304431323</v>
      </c>
      <c r="W13" s="104"/>
      <c r="X13" s="11"/>
      <c r="Y13" s="105"/>
      <c r="Z13" s="106"/>
    </row>
    <row r="14" spans="3:26" ht="20.100000000000001" customHeight="1" x14ac:dyDescent="0.2">
      <c r="C14" s="90">
        <f t="shared" si="0"/>
        <v>738.87800938900341</v>
      </c>
      <c r="D14" s="71">
        <f t="shared" si="1"/>
        <v>-0.08</v>
      </c>
      <c r="E14" s="71">
        <v>2</v>
      </c>
      <c r="F14" s="96">
        <f t="shared" si="2"/>
        <v>-0.04</v>
      </c>
      <c r="G14" s="87">
        <f t="shared" si="3"/>
        <v>738.95800938900345</v>
      </c>
      <c r="H14" s="135"/>
      <c r="I14" s="90">
        <f t="shared" si="4"/>
        <v>0.30800938900348723</v>
      </c>
      <c r="J14" s="126">
        <f t="shared" ref="J14:J16" si="10">J13+($L14-$L13)*((J$17-J$12)/($L$17-$L$12))</f>
        <v>2.8000853545771566E-2</v>
      </c>
      <c r="K14" s="65">
        <v>11</v>
      </c>
      <c r="L14" s="19">
        <v>19672.060000000001</v>
      </c>
      <c r="M14" s="93">
        <v>738.65</v>
      </c>
      <c r="N14" s="68">
        <v>11</v>
      </c>
      <c r="O14" s="126">
        <f t="shared" ref="O14:O16" si="11">O13+($L14-$L13)*((O$17-O$12)/($L$17-$L$12))</f>
        <v>-2.8000853545771566E-2</v>
      </c>
      <c r="P14" s="87">
        <f t="shared" si="5"/>
        <v>-0.30800938900348723</v>
      </c>
      <c r="Q14" s="135"/>
      <c r="R14" s="90">
        <f t="shared" si="6"/>
        <v>738.3419906109965</v>
      </c>
      <c r="S14" s="99">
        <f t="shared" si="9"/>
        <v>-0.04</v>
      </c>
      <c r="T14" s="71">
        <v>2</v>
      </c>
      <c r="U14" s="71">
        <f t="shared" si="7"/>
        <v>-0.08</v>
      </c>
      <c r="V14" s="87">
        <f t="shared" si="8"/>
        <v>738.26199061099646</v>
      </c>
      <c r="W14" s="107" t="s">
        <v>27</v>
      </c>
      <c r="X14" s="11"/>
      <c r="Y14" s="105"/>
      <c r="Z14" s="106" t="s">
        <v>27</v>
      </c>
    </row>
    <row r="15" spans="3:26" ht="20.100000000000001" customHeight="1" x14ac:dyDescent="0.2">
      <c r="C15" s="90">
        <f t="shared" si="0"/>
        <v>738.90181122412685</v>
      </c>
      <c r="D15" s="71">
        <f t="shared" si="1"/>
        <v>-0.08</v>
      </c>
      <c r="E15" s="71">
        <v>2</v>
      </c>
      <c r="F15" s="96">
        <f t="shared" si="2"/>
        <v>-0.04</v>
      </c>
      <c r="G15" s="87">
        <f t="shared" si="3"/>
        <v>738.98181122412689</v>
      </c>
      <c r="H15" s="135"/>
      <c r="I15" s="90">
        <f t="shared" si="4"/>
        <v>0.32181122412688851</v>
      </c>
      <c r="J15" s="126">
        <f t="shared" si="10"/>
        <v>2.9255565829717136E-2</v>
      </c>
      <c r="K15" s="65">
        <v>11</v>
      </c>
      <c r="L15" s="19">
        <v>19675</v>
      </c>
      <c r="M15" s="93">
        <v>738.66</v>
      </c>
      <c r="N15" s="68">
        <v>11</v>
      </c>
      <c r="O15" s="126">
        <f t="shared" si="11"/>
        <v>-2.9255565829717136E-2</v>
      </c>
      <c r="P15" s="87">
        <f t="shared" si="5"/>
        <v>-0.32181122412688851</v>
      </c>
      <c r="Q15" s="135"/>
      <c r="R15" s="90">
        <f t="shared" si="6"/>
        <v>738.33818877587305</v>
      </c>
      <c r="S15" s="99">
        <f t="shared" si="9"/>
        <v>-0.04</v>
      </c>
      <c r="T15" s="71">
        <v>2</v>
      </c>
      <c r="U15" s="71">
        <f t="shared" si="7"/>
        <v>-0.08</v>
      </c>
      <c r="V15" s="87">
        <f t="shared" si="8"/>
        <v>738.25818877587301</v>
      </c>
      <c r="W15" s="104"/>
      <c r="X15" s="11"/>
      <c r="Y15" s="108"/>
      <c r="Z15" s="106"/>
    </row>
    <row r="16" spans="3:26" ht="20.100000000000001" customHeight="1" x14ac:dyDescent="0.2">
      <c r="C16" s="90">
        <f t="shared" si="0"/>
        <v>739.0990235436376</v>
      </c>
      <c r="D16" s="71">
        <f t="shared" si="1"/>
        <v>-6.0150224055767643E-2</v>
      </c>
      <c r="E16" s="71">
        <v>2</v>
      </c>
      <c r="F16" s="96">
        <f t="shared" si="2"/>
        <v>-3.0075112027883821E-2</v>
      </c>
      <c r="G16" s="87">
        <f t="shared" si="3"/>
        <v>739.15917376769335</v>
      </c>
      <c r="H16" s="135"/>
      <c r="I16" s="90">
        <f t="shared" si="4"/>
        <v>0.43917376769327804</v>
      </c>
      <c r="J16" s="126">
        <f t="shared" si="10"/>
        <v>3.9924887972116185E-2</v>
      </c>
      <c r="K16" s="65">
        <v>11</v>
      </c>
      <c r="L16" s="19">
        <v>19700</v>
      </c>
      <c r="M16" s="93">
        <v>738.72</v>
      </c>
      <c r="N16" s="68">
        <v>11</v>
      </c>
      <c r="O16" s="126">
        <f t="shared" si="11"/>
        <v>-3.9924887972116185E-2</v>
      </c>
      <c r="P16" s="87">
        <f t="shared" si="5"/>
        <v>-0.43917376769327804</v>
      </c>
      <c r="Q16" s="135"/>
      <c r="R16" s="90">
        <f t="shared" si="6"/>
        <v>738.28082623230671</v>
      </c>
      <c r="S16" s="99">
        <f t="shared" si="9"/>
        <v>-0.04</v>
      </c>
      <c r="T16" s="71">
        <v>2</v>
      </c>
      <c r="U16" s="71">
        <f t="shared" si="7"/>
        <v>-0.08</v>
      </c>
      <c r="V16" s="87">
        <f t="shared" si="8"/>
        <v>738.20082623230667</v>
      </c>
      <c r="W16" s="104"/>
      <c r="X16" s="11"/>
      <c r="Y16" s="108"/>
      <c r="Z16" s="106"/>
    </row>
    <row r="17" spans="3:26" ht="20.100000000000001" customHeight="1" x14ac:dyDescent="0.2">
      <c r="C17" s="90">
        <f t="shared" si="0"/>
        <v>739.10000000000014</v>
      </c>
      <c r="D17" s="71">
        <f t="shared" si="1"/>
        <v>-6.0000000000000012E-2</v>
      </c>
      <c r="E17" s="71">
        <v>2</v>
      </c>
      <c r="F17" s="96">
        <f t="shared" si="2"/>
        <v>-3.0000000000000006E-2</v>
      </c>
      <c r="G17" s="87">
        <f t="shared" si="3"/>
        <v>739.16000000000008</v>
      </c>
      <c r="H17" s="135"/>
      <c r="I17" s="90">
        <f t="shared" si="4"/>
        <v>0.44</v>
      </c>
      <c r="J17" s="116">
        <v>0.04</v>
      </c>
      <c r="K17" s="65">
        <v>11</v>
      </c>
      <c r="L17" s="19">
        <v>19700.176000000003</v>
      </c>
      <c r="M17" s="93">
        <v>738.72</v>
      </c>
      <c r="N17" s="68">
        <v>11</v>
      </c>
      <c r="O17" s="116">
        <v>-0.04</v>
      </c>
      <c r="P17" s="87">
        <f t="shared" si="5"/>
        <v>-0.44</v>
      </c>
      <c r="Q17" s="135"/>
      <c r="R17" s="90">
        <f t="shared" si="6"/>
        <v>738.28</v>
      </c>
      <c r="S17" s="99">
        <f t="shared" si="9"/>
        <v>-0.04</v>
      </c>
      <c r="T17" s="71">
        <v>2</v>
      </c>
      <c r="U17" s="71">
        <f t="shared" si="7"/>
        <v>-0.08</v>
      </c>
      <c r="V17" s="87">
        <f t="shared" si="8"/>
        <v>738.19999999999993</v>
      </c>
      <c r="W17" s="104" t="s">
        <v>139</v>
      </c>
      <c r="X17" s="11"/>
      <c r="Y17" s="108"/>
      <c r="Z17" s="106" t="s">
        <v>31</v>
      </c>
    </row>
    <row r="18" spans="3:26" ht="20.100000000000001" customHeight="1" x14ac:dyDescent="0.2">
      <c r="C18" s="90">
        <f t="shared" si="0"/>
        <v>739.2700000000001</v>
      </c>
      <c r="D18" s="71">
        <f t="shared" si="1"/>
        <v>-6.0000000000000012E-2</v>
      </c>
      <c r="E18" s="71">
        <v>2</v>
      </c>
      <c r="F18" s="96">
        <f t="shared" si="2"/>
        <v>-3.0000000000000006E-2</v>
      </c>
      <c r="G18" s="87">
        <f t="shared" si="3"/>
        <v>739.33</v>
      </c>
      <c r="H18" s="135"/>
      <c r="I18" s="90">
        <f t="shared" si="4"/>
        <v>0.44</v>
      </c>
      <c r="J18" s="116">
        <v>0.04</v>
      </c>
      <c r="K18" s="65">
        <v>11</v>
      </c>
      <c r="L18" s="19">
        <v>19725</v>
      </c>
      <c r="M18" s="93">
        <v>738.89</v>
      </c>
      <c r="N18" s="68">
        <v>11</v>
      </c>
      <c r="O18" s="116">
        <v>-0.04</v>
      </c>
      <c r="P18" s="87">
        <f t="shared" si="5"/>
        <v>-0.44</v>
      </c>
      <c r="Q18" s="135"/>
      <c r="R18" s="90">
        <f t="shared" si="6"/>
        <v>738.44999999999993</v>
      </c>
      <c r="S18" s="99">
        <f t="shared" si="9"/>
        <v>-0.04</v>
      </c>
      <c r="T18" s="71">
        <v>2</v>
      </c>
      <c r="U18" s="71">
        <f t="shared" si="7"/>
        <v>-0.08</v>
      </c>
      <c r="V18" s="87">
        <f t="shared" si="8"/>
        <v>738.36999999999989</v>
      </c>
      <c r="W18" s="104"/>
      <c r="X18" s="11"/>
      <c r="Y18" s="108"/>
      <c r="Z18" s="106"/>
    </row>
    <row r="19" spans="3:26" ht="20.100000000000001" customHeight="1" x14ac:dyDescent="0.2">
      <c r="C19" s="90">
        <f t="shared" si="0"/>
        <v>739.54000000000008</v>
      </c>
      <c r="D19" s="71">
        <f t="shared" si="1"/>
        <v>-6.0000000000000012E-2</v>
      </c>
      <c r="E19" s="71">
        <v>2</v>
      </c>
      <c r="F19" s="96">
        <f t="shared" si="2"/>
        <v>-3.0000000000000006E-2</v>
      </c>
      <c r="G19" s="87">
        <f t="shared" si="3"/>
        <v>739.6</v>
      </c>
      <c r="H19" s="135"/>
      <c r="I19" s="90">
        <f t="shared" si="4"/>
        <v>0.44</v>
      </c>
      <c r="J19" s="116">
        <v>0.04</v>
      </c>
      <c r="K19" s="65">
        <v>11</v>
      </c>
      <c r="L19" s="19">
        <v>19750</v>
      </c>
      <c r="M19" s="93">
        <v>739.16</v>
      </c>
      <c r="N19" s="68">
        <v>11</v>
      </c>
      <c r="O19" s="116">
        <v>-0.04</v>
      </c>
      <c r="P19" s="87">
        <f t="shared" si="5"/>
        <v>-0.44</v>
      </c>
      <c r="Q19" s="135"/>
      <c r="R19" s="90">
        <f t="shared" si="6"/>
        <v>738.71999999999991</v>
      </c>
      <c r="S19" s="99">
        <f t="shared" si="9"/>
        <v>-0.04</v>
      </c>
      <c r="T19" s="71">
        <v>2</v>
      </c>
      <c r="U19" s="71">
        <f t="shared" si="7"/>
        <v>-0.08</v>
      </c>
      <c r="V19" s="87">
        <f t="shared" si="8"/>
        <v>738.63999999999987</v>
      </c>
      <c r="W19" s="104"/>
      <c r="X19" s="11"/>
      <c r="Y19" s="108"/>
      <c r="Z19" s="106"/>
    </row>
    <row r="20" spans="3:26" ht="20.100000000000001" customHeight="1" x14ac:dyDescent="0.2">
      <c r="C20" s="90">
        <f t="shared" si="0"/>
        <v>739.90000000000009</v>
      </c>
      <c r="D20" s="71">
        <f t="shared" si="1"/>
        <v>-6.0000000000000012E-2</v>
      </c>
      <c r="E20" s="71">
        <v>2</v>
      </c>
      <c r="F20" s="96">
        <f t="shared" si="2"/>
        <v>-3.0000000000000006E-2</v>
      </c>
      <c r="G20" s="87">
        <f t="shared" si="3"/>
        <v>739.96</v>
      </c>
      <c r="H20" s="135"/>
      <c r="I20" s="90">
        <f t="shared" si="4"/>
        <v>0.44</v>
      </c>
      <c r="J20" s="116">
        <v>0.04</v>
      </c>
      <c r="K20" s="65">
        <v>11</v>
      </c>
      <c r="L20" s="19">
        <v>19775</v>
      </c>
      <c r="M20" s="93">
        <v>739.52</v>
      </c>
      <c r="N20" s="68">
        <v>11</v>
      </c>
      <c r="O20" s="116">
        <v>-0.04</v>
      </c>
      <c r="P20" s="87">
        <f t="shared" si="5"/>
        <v>-0.44</v>
      </c>
      <c r="Q20" s="135"/>
      <c r="R20" s="90">
        <f t="shared" si="6"/>
        <v>739.07999999999993</v>
      </c>
      <c r="S20" s="99">
        <f t="shared" si="9"/>
        <v>-0.04</v>
      </c>
      <c r="T20" s="71">
        <v>2</v>
      </c>
      <c r="U20" s="71">
        <f t="shared" si="7"/>
        <v>-0.08</v>
      </c>
      <c r="V20" s="87">
        <f t="shared" si="8"/>
        <v>738.99999999999989</v>
      </c>
      <c r="W20" s="104"/>
      <c r="X20" s="11"/>
      <c r="Y20" s="108"/>
      <c r="Z20" s="106"/>
    </row>
    <row r="21" spans="3:26" ht="20.100000000000001" customHeight="1" x14ac:dyDescent="0.2">
      <c r="C21" s="90">
        <f t="shared" si="0"/>
        <v>740.36000000000013</v>
      </c>
      <c r="D21" s="71">
        <f t="shared" si="1"/>
        <v>-6.0000000000000012E-2</v>
      </c>
      <c r="E21" s="71">
        <v>2</v>
      </c>
      <c r="F21" s="96">
        <f t="shared" si="2"/>
        <v>-3.0000000000000006E-2</v>
      </c>
      <c r="G21" s="87">
        <f t="shared" si="3"/>
        <v>740.42000000000007</v>
      </c>
      <c r="H21" s="135"/>
      <c r="I21" s="90">
        <f t="shared" si="4"/>
        <v>0.44</v>
      </c>
      <c r="J21" s="116">
        <v>0.04</v>
      </c>
      <c r="K21" s="65">
        <v>11</v>
      </c>
      <c r="L21" s="19">
        <v>19800</v>
      </c>
      <c r="M21" s="93">
        <v>739.98</v>
      </c>
      <c r="N21" s="68">
        <v>11</v>
      </c>
      <c r="O21" s="116">
        <v>-0.04</v>
      </c>
      <c r="P21" s="87">
        <f t="shared" si="5"/>
        <v>-0.44</v>
      </c>
      <c r="Q21" s="135"/>
      <c r="R21" s="90">
        <f t="shared" si="6"/>
        <v>739.54</v>
      </c>
      <c r="S21" s="99">
        <f t="shared" si="9"/>
        <v>-0.04</v>
      </c>
      <c r="T21" s="71">
        <v>2</v>
      </c>
      <c r="U21" s="71">
        <f t="shared" si="7"/>
        <v>-0.08</v>
      </c>
      <c r="V21" s="87">
        <f t="shared" si="8"/>
        <v>739.45999999999992</v>
      </c>
      <c r="W21" s="104"/>
      <c r="X21" s="11"/>
      <c r="Y21" s="108"/>
      <c r="Z21" s="106"/>
    </row>
    <row r="22" spans="3:26" ht="20.100000000000001" customHeight="1" x14ac:dyDescent="0.2">
      <c r="C22" s="90">
        <f t="shared" si="0"/>
        <v>740.93000000000006</v>
      </c>
      <c r="D22" s="71">
        <f t="shared" si="1"/>
        <v>-6.0000000000000012E-2</v>
      </c>
      <c r="E22" s="71">
        <v>2</v>
      </c>
      <c r="F22" s="96">
        <f t="shared" si="2"/>
        <v>-3.0000000000000006E-2</v>
      </c>
      <c r="G22" s="87">
        <f t="shared" si="3"/>
        <v>740.99</v>
      </c>
      <c r="H22" s="135"/>
      <c r="I22" s="90">
        <f t="shared" si="4"/>
        <v>0.44</v>
      </c>
      <c r="J22" s="116">
        <v>0.04</v>
      </c>
      <c r="K22" s="65">
        <v>11</v>
      </c>
      <c r="L22" s="19">
        <v>19825</v>
      </c>
      <c r="M22" s="93">
        <v>740.55</v>
      </c>
      <c r="N22" s="68">
        <v>11</v>
      </c>
      <c r="O22" s="116">
        <v>-0.04</v>
      </c>
      <c r="P22" s="87">
        <f t="shared" si="5"/>
        <v>-0.44</v>
      </c>
      <c r="Q22" s="135"/>
      <c r="R22" s="90">
        <f t="shared" si="6"/>
        <v>740.1099999999999</v>
      </c>
      <c r="S22" s="99">
        <f t="shared" si="9"/>
        <v>-0.04</v>
      </c>
      <c r="T22" s="71">
        <v>2</v>
      </c>
      <c r="U22" s="71">
        <f t="shared" si="7"/>
        <v>-0.08</v>
      </c>
      <c r="V22" s="87">
        <f t="shared" si="8"/>
        <v>740.02999999999986</v>
      </c>
      <c r="W22" s="104"/>
      <c r="X22" s="11"/>
      <c r="Y22" s="108"/>
      <c r="Z22" s="106"/>
    </row>
    <row r="23" spans="3:26" ht="20.100000000000001" customHeight="1" x14ac:dyDescent="0.2">
      <c r="C23" s="159" t="s">
        <v>137</v>
      </c>
      <c r="D23" s="160"/>
      <c r="E23" s="160"/>
      <c r="F23" s="160"/>
      <c r="G23" s="161"/>
      <c r="H23" s="135"/>
      <c r="I23" s="90">
        <f t="shared" si="4"/>
        <v>0.44</v>
      </c>
      <c r="J23" s="116">
        <v>0.04</v>
      </c>
      <c r="K23" s="65">
        <v>11</v>
      </c>
      <c r="L23" s="19">
        <v>19850</v>
      </c>
      <c r="M23" s="93">
        <v>741.21</v>
      </c>
      <c r="N23" s="68">
        <v>11</v>
      </c>
      <c r="O23" s="116">
        <v>-0.04</v>
      </c>
      <c r="P23" s="87">
        <f t="shared" si="5"/>
        <v>-0.44</v>
      </c>
      <c r="Q23" s="135"/>
      <c r="R23" s="90">
        <f t="shared" si="6"/>
        <v>740.77</v>
      </c>
      <c r="S23" s="99">
        <f t="shared" si="9"/>
        <v>-0.04</v>
      </c>
      <c r="T23" s="71">
        <v>2</v>
      </c>
      <c r="U23" s="71">
        <f t="shared" si="7"/>
        <v>-0.08</v>
      </c>
      <c r="V23" s="87">
        <f t="shared" si="8"/>
        <v>740.68999999999994</v>
      </c>
      <c r="W23" s="104"/>
      <c r="X23" s="11"/>
      <c r="Y23" s="108"/>
      <c r="Z23" s="106"/>
    </row>
    <row r="24" spans="3:26" ht="20.100000000000001" customHeight="1" x14ac:dyDescent="0.2">
      <c r="C24" s="162"/>
      <c r="D24" s="163"/>
      <c r="E24" s="163"/>
      <c r="F24" s="163"/>
      <c r="G24" s="164"/>
      <c r="H24" s="135"/>
      <c r="I24" s="90">
        <f t="shared" si="4"/>
        <v>0.44</v>
      </c>
      <c r="J24" s="116">
        <v>0.04</v>
      </c>
      <c r="K24" s="65">
        <v>11</v>
      </c>
      <c r="L24" s="19">
        <v>19875</v>
      </c>
      <c r="M24" s="93">
        <v>741.97</v>
      </c>
      <c r="N24" s="68">
        <v>11</v>
      </c>
      <c r="O24" s="116">
        <v>-0.04</v>
      </c>
      <c r="P24" s="87">
        <f t="shared" si="5"/>
        <v>-0.44</v>
      </c>
      <c r="Q24" s="135"/>
      <c r="R24" s="90">
        <f t="shared" si="6"/>
        <v>741.53</v>
      </c>
      <c r="S24" s="99">
        <f t="shared" si="9"/>
        <v>-0.04</v>
      </c>
      <c r="T24" s="71">
        <v>2</v>
      </c>
      <c r="U24" s="71">
        <f t="shared" si="7"/>
        <v>-0.08</v>
      </c>
      <c r="V24" s="87">
        <f t="shared" si="8"/>
        <v>741.44999999999993</v>
      </c>
      <c r="W24" s="104"/>
      <c r="X24" s="11"/>
      <c r="Y24" s="108"/>
      <c r="Z24" s="106"/>
    </row>
    <row r="25" spans="3:26" ht="20.100000000000001" customHeight="1" x14ac:dyDescent="0.2">
      <c r="C25" s="162"/>
      <c r="D25" s="163"/>
      <c r="E25" s="163"/>
      <c r="F25" s="163"/>
      <c r="G25" s="164"/>
      <c r="H25" s="135"/>
      <c r="I25" s="90">
        <f t="shared" ref="I25:I36" si="12">K25*J25</f>
        <v>0.44</v>
      </c>
      <c r="J25" s="116">
        <v>0.04</v>
      </c>
      <c r="K25" s="65">
        <v>11</v>
      </c>
      <c r="L25" s="19">
        <v>19900</v>
      </c>
      <c r="M25" s="93">
        <v>742.82</v>
      </c>
      <c r="N25" s="68">
        <v>11</v>
      </c>
      <c r="O25" s="116">
        <v>-0.04</v>
      </c>
      <c r="P25" s="87">
        <f t="shared" ref="P25:P36" si="13">N25*O25</f>
        <v>-0.44</v>
      </c>
      <c r="Q25" s="135"/>
      <c r="R25" s="90">
        <f t="shared" ref="R25:R34" si="14">M25+P25</f>
        <v>742.38</v>
      </c>
      <c r="S25" s="99">
        <f t="shared" ref="S25:S34" si="15">IF(O25&gt;0.0299,O25-0.07,IF(O25&lt;-0.04, IF(O25&lt;-0.08, -0.08, O25), -0.04))</f>
        <v>-0.04</v>
      </c>
      <c r="T25" s="71">
        <v>2</v>
      </c>
      <c r="U25" s="71">
        <f t="shared" ref="U25:U34" si="16">S25*T25</f>
        <v>-0.08</v>
      </c>
      <c r="V25" s="87">
        <f t="shared" ref="V25:V34" si="17">R25+U25</f>
        <v>742.3</v>
      </c>
      <c r="W25" s="104"/>
      <c r="X25" s="11"/>
      <c r="Y25" s="108"/>
      <c r="Z25" s="106"/>
    </row>
    <row r="26" spans="3:26" ht="20.100000000000001" customHeight="1" x14ac:dyDescent="0.2">
      <c r="C26" s="162"/>
      <c r="D26" s="163"/>
      <c r="E26" s="163"/>
      <c r="F26" s="163"/>
      <c r="G26" s="164"/>
      <c r="H26" s="135"/>
      <c r="I26" s="90">
        <f t="shared" si="12"/>
        <v>0.44</v>
      </c>
      <c r="J26" s="116">
        <v>0.04</v>
      </c>
      <c r="K26" s="65">
        <v>11</v>
      </c>
      <c r="L26" s="19">
        <v>19925</v>
      </c>
      <c r="M26" s="93">
        <v>743.78</v>
      </c>
      <c r="N26" s="68">
        <v>11</v>
      </c>
      <c r="O26" s="116">
        <v>-0.04</v>
      </c>
      <c r="P26" s="87">
        <f t="shared" si="13"/>
        <v>-0.44</v>
      </c>
      <c r="Q26" s="135"/>
      <c r="R26" s="90">
        <f t="shared" si="14"/>
        <v>743.33999999999992</v>
      </c>
      <c r="S26" s="99">
        <f t="shared" si="15"/>
        <v>-0.04</v>
      </c>
      <c r="T26" s="71">
        <v>2</v>
      </c>
      <c r="U26" s="71">
        <f t="shared" si="16"/>
        <v>-0.08</v>
      </c>
      <c r="V26" s="87">
        <f t="shared" si="17"/>
        <v>743.25999999999988</v>
      </c>
      <c r="W26" s="104"/>
      <c r="X26" s="11"/>
      <c r="Y26" s="108"/>
      <c r="Z26" s="106"/>
    </row>
    <row r="27" spans="3:26" ht="20.100000000000001" customHeight="1" x14ac:dyDescent="0.2">
      <c r="C27" s="165"/>
      <c r="D27" s="166"/>
      <c r="E27" s="166"/>
      <c r="F27" s="166"/>
      <c r="G27" s="167"/>
      <c r="H27" s="135"/>
      <c r="I27" s="90">
        <f t="shared" si="12"/>
        <v>0.44</v>
      </c>
      <c r="J27" s="116">
        <v>0.04</v>
      </c>
      <c r="K27" s="65">
        <v>11</v>
      </c>
      <c r="L27" s="19">
        <v>19950</v>
      </c>
      <c r="M27" s="93">
        <v>744.83</v>
      </c>
      <c r="N27" s="68">
        <v>11</v>
      </c>
      <c r="O27" s="116">
        <v>-0.04</v>
      </c>
      <c r="P27" s="87">
        <f t="shared" si="13"/>
        <v>-0.44</v>
      </c>
      <c r="Q27" s="135"/>
      <c r="R27" s="90">
        <f t="shared" si="14"/>
        <v>744.39</v>
      </c>
      <c r="S27" s="99">
        <f t="shared" si="15"/>
        <v>-0.04</v>
      </c>
      <c r="T27" s="71">
        <v>2</v>
      </c>
      <c r="U27" s="71">
        <f t="shared" si="16"/>
        <v>-0.08</v>
      </c>
      <c r="V27" s="87">
        <f t="shared" si="17"/>
        <v>744.31</v>
      </c>
      <c r="W27" s="104"/>
      <c r="X27" s="11"/>
      <c r="Y27" s="108"/>
      <c r="Z27" s="106"/>
    </row>
    <row r="28" spans="3:26" ht="20.100000000000001" customHeight="1" x14ac:dyDescent="0.2">
      <c r="C28" s="90">
        <f t="shared" ref="C28:C29" si="18">G28+D28</f>
        <v>746.37000000000012</v>
      </c>
      <c r="D28" s="71">
        <f t="shared" ref="D28:D29" si="19">F28*E28</f>
        <v>-6.0000000000000012E-2</v>
      </c>
      <c r="E28" s="71">
        <v>2</v>
      </c>
      <c r="F28" s="96">
        <f t="shared" ref="F28:F41" si="20">IF(J28&gt;0.0299,J28-0.07,IF(J28&lt;-0.04, IF(J28&lt;-0.08, -0.08, J28), -0.04))</f>
        <v>-3.0000000000000006E-2</v>
      </c>
      <c r="G28" s="87">
        <f t="shared" ref="G28:G41" si="21">M28+I28</f>
        <v>746.43000000000006</v>
      </c>
      <c r="H28" s="135"/>
      <c r="I28" s="90">
        <f t="shared" si="12"/>
        <v>0.44</v>
      </c>
      <c r="J28" s="116">
        <v>0.04</v>
      </c>
      <c r="K28" s="65">
        <v>11</v>
      </c>
      <c r="L28" s="19">
        <v>19975</v>
      </c>
      <c r="M28" s="93">
        <v>745.99</v>
      </c>
      <c r="N28" s="68">
        <v>11</v>
      </c>
      <c r="O28" s="116">
        <v>-0.04</v>
      </c>
      <c r="P28" s="87">
        <f t="shared" si="13"/>
        <v>-0.44</v>
      </c>
      <c r="Q28" s="135"/>
      <c r="R28" s="90">
        <f t="shared" si="14"/>
        <v>745.55</v>
      </c>
      <c r="S28" s="99">
        <f t="shared" si="15"/>
        <v>-0.04</v>
      </c>
      <c r="T28" s="71">
        <v>2</v>
      </c>
      <c r="U28" s="71">
        <f t="shared" si="16"/>
        <v>-0.08</v>
      </c>
      <c r="V28" s="87">
        <f t="shared" si="17"/>
        <v>745.46999999999991</v>
      </c>
      <c r="W28" s="104"/>
      <c r="X28" s="11"/>
      <c r="Y28" s="108"/>
      <c r="Z28" s="106"/>
    </row>
    <row r="29" spans="3:26" ht="20.100000000000001" customHeight="1" x14ac:dyDescent="0.2">
      <c r="C29" s="90">
        <f t="shared" si="18"/>
        <v>747.56000000000006</v>
      </c>
      <c r="D29" s="71">
        <f t="shared" si="19"/>
        <v>-0.12000000000000002</v>
      </c>
      <c r="E29" s="71">
        <v>4</v>
      </c>
      <c r="F29" s="96">
        <f t="shared" si="20"/>
        <v>-3.0000000000000006E-2</v>
      </c>
      <c r="G29" s="87">
        <f t="shared" si="21"/>
        <v>747.68000000000006</v>
      </c>
      <c r="H29" s="135"/>
      <c r="I29" s="90">
        <f t="shared" si="12"/>
        <v>0.44</v>
      </c>
      <c r="J29" s="116">
        <v>0.04</v>
      </c>
      <c r="K29" s="65">
        <v>11</v>
      </c>
      <c r="L29" s="19">
        <v>20000</v>
      </c>
      <c r="M29" s="93">
        <v>747.24</v>
      </c>
      <c r="N29" s="68">
        <v>11</v>
      </c>
      <c r="O29" s="116">
        <v>-0.04</v>
      </c>
      <c r="P29" s="87">
        <f t="shared" si="13"/>
        <v>-0.44</v>
      </c>
      <c r="Q29" s="135"/>
      <c r="R29" s="90">
        <f t="shared" si="14"/>
        <v>746.8</v>
      </c>
      <c r="S29" s="99">
        <f t="shared" si="15"/>
        <v>-0.04</v>
      </c>
      <c r="T29" s="71">
        <v>2</v>
      </c>
      <c r="U29" s="71">
        <f t="shared" si="16"/>
        <v>-0.08</v>
      </c>
      <c r="V29" s="87">
        <f t="shared" si="17"/>
        <v>746.71999999999991</v>
      </c>
      <c r="W29" s="104"/>
      <c r="X29" s="11"/>
      <c r="Y29" s="108"/>
      <c r="Z29" s="106"/>
    </row>
    <row r="30" spans="3:26" ht="20.100000000000001" customHeight="1" x14ac:dyDescent="0.2">
      <c r="C30" s="90">
        <f t="shared" ref="C30:C36" si="22">G30+D30</f>
        <v>748.84</v>
      </c>
      <c r="D30" s="71">
        <f t="shared" ref="D30:D36" si="23">F30*E30</f>
        <v>-0.12000000000000002</v>
      </c>
      <c r="E30" s="71">
        <v>4</v>
      </c>
      <c r="F30" s="96">
        <f t="shared" ref="F30:F36" si="24">IF(J30&gt;0.0299,J30-0.07,IF(J30&lt;-0.04, IF(J30&lt;-0.08, -0.08, J30), -0.04))</f>
        <v>-3.0000000000000006E-2</v>
      </c>
      <c r="G30" s="87">
        <f t="shared" ref="G30:G36" si="25">M30+I30</f>
        <v>748.96</v>
      </c>
      <c r="H30" s="135"/>
      <c r="I30" s="90">
        <f t="shared" si="12"/>
        <v>0.44</v>
      </c>
      <c r="J30" s="116">
        <v>0.04</v>
      </c>
      <c r="K30" s="65">
        <v>11</v>
      </c>
      <c r="L30" s="19">
        <v>20025</v>
      </c>
      <c r="M30" s="93">
        <v>748.52</v>
      </c>
      <c r="N30" s="68">
        <v>11</v>
      </c>
      <c r="O30" s="116">
        <v>-0.04</v>
      </c>
      <c r="P30" s="87">
        <f t="shared" si="13"/>
        <v>-0.44</v>
      </c>
      <c r="Q30" s="135"/>
      <c r="R30" s="90">
        <f t="shared" si="14"/>
        <v>748.07999999999993</v>
      </c>
      <c r="S30" s="99">
        <f t="shared" si="15"/>
        <v>-0.04</v>
      </c>
      <c r="T30" s="71">
        <v>2</v>
      </c>
      <c r="U30" s="71">
        <f t="shared" si="16"/>
        <v>-0.08</v>
      </c>
      <c r="V30" s="87">
        <f t="shared" si="17"/>
        <v>747.99999999999989</v>
      </c>
      <c r="W30" s="104"/>
      <c r="X30" s="11"/>
      <c r="Y30" s="108"/>
      <c r="Z30" s="106"/>
    </row>
    <row r="31" spans="3:26" ht="20.100000000000001" customHeight="1" x14ac:dyDescent="0.2">
      <c r="C31" s="90">
        <f t="shared" si="22"/>
        <v>749.29000000000008</v>
      </c>
      <c r="D31" s="71">
        <f t="shared" si="23"/>
        <v>-0.12000000000000002</v>
      </c>
      <c r="E31" s="71">
        <v>4</v>
      </c>
      <c r="F31" s="96">
        <f t="shared" si="24"/>
        <v>-3.0000000000000006E-2</v>
      </c>
      <c r="G31" s="87">
        <f t="shared" si="25"/>
        <v>749.41000000000008</v>
      </c>
      <c r="H31" s="135"/>
      <c r="I31" s="90">
        <f t="shared" si="12"/>
        <v>0.44</v>
      </c>
      <c r="J31" s="116">
        <v>0.04</v>
      </c>
      <c r="K31" s="65">
        <v>11</v>
      </c>
      <c r="L31" s="19">
        <v>20033.823999999997</v>
      </c>
      <c r="M31" s="93">
        <v>748.97</v>
      </c>
      <c r="N31" s="68">
        <v>11</v>
      </c>
      <c r="O31" s="116">
        <v>-0.04</v>
      </c>
      <c r="P31" s="87">
        <f t="shared" si="13"/>
        <v>-0.44</v>
      </c>
      <c r="Q31" s="135"/>
      <c r="R31" s="90">
        <f t="shared" si="14"/>
        <v>748.53</v>
      </c>
      <c r="S31" s="99">
        <f t="shared" si="15"/>
        <v>-0.04</v>
      </c>
      <c r="T31" s="71">
        <v>2</v>
      </c>
      <c r="U31" s="71">
        <f t="shared" si="16"/>
        <v>-0.08</v>
      </c>
      <c r="V31" s="87">
        <f t="shared" si="17"/>
        <v>748.44999999999993</v>
      </c>
      <c r="W31" s="104" t="s">
        <v>140</v>
      </c>
      <c r="X31" s="11"/>
      <c r="Y31" s="108"/>
      <c r="Z31" s="106" t="s">
        <v>31</v>
      </c>
    </row>
    <row r="32" spans="3:26" ht="20.100000000000001" customHeight="1" x14ac:dyDescent="0.2">
      <c r="C32" s="90">
        <f t="shared" si="22"/>
        <v>750.01644782701476</v>
      </c>
      <c r="D32" s="71">
        <f t="shared" si="23"/>
        <v>-0.14761391279607686</v>
      </c>
      <c r="E32" s="71">
        <v>4</v>
      </c>
      <c r="F32" s="96">
        <f t="shared" si="24"/>
        <v>-3.6903478199019214E-2</v>
      </c>
      <c r="G32" s="87">
        <f t="shared" si="25"/>
        <v>750.16406173981079</v>
      </c>
      <c r="H32" s="135"/>
      <c r="I32" s="90">
        <f t="shared" si="12"/>
        <v>0.36406173981078871</v>
      </c>
      <c r="J32" s="126">
        <f>J31+($L32-$L31)*((J$35-J$31)/($L$35-$L$31))</f>
        <v>3.3096521800980792E-2</v>
      </c>
      <c r="K32" s="65">
        <v>11</v>
      </c>
      <c r="L32" s="19">
        <v>20050</v>
      </c>
      <c r="M32" s="93">
        <v>749.8</v>
      </c>
      <c r="N32" s="68">
        <v>11</v>
      </c>
      <c r="O32" s="126">
        <f>O31+($L32-$L31)*((O$35-O$31)/($L$35-$L$31))</f>
        <v>-3.3096521800980792E-2</v>
      </c>
      <c r="P32" s="87">
        <f t="shared" si="13"/>
        <v>-0.36406173981078871</v>
      </c>
      <c r="Q32" s="135"/>
      <c r="R32" s="90">
        <f t="shared" si="14"/>
        <v>749.43593826018912</v>
      </c>
      <c r="S32" s="99">
        <f t="shared" si="15"/>
        <v>-0.04</v>
      </c>
      <c r="T32" s="71">
        <v>2</v>
      </c>
      <c r="U32" s="71">
        <f t="shared" si="16"/>
        <v>-0.08</v>
      </c>
      <c r="V32" s="87">
        <f t="shared" si="17"/>
        <v>749.35593826018908</v>
      </c>
      <c r="W32" s="104"/>
      <c r="X32" s="11"/>
      <c r="Y32" s="108"/>
      <c r="Z32" s="106"/>
    </row>
    <row r="33" spans="3:26" ht="20.100000000000001" customHeight="1" x14ac:dyDescent="0.2">
      <c r="C33" s="90">
        <f t="shared" si="22"/>
        <v>750.55800938900347</v>
      </c>
      <c r="D33" s="71">
        <f t="shared" si="23"/>
        <v>-0.16</v>
      </c>
      <c r="E33" s="71">
        <v>4</v>
      </c>
      <c r="F33" s="96">
        <f t="shared" si="24"/>
        <v>-0.04</v>
      </c>
      <c r="G33" s="87">
        <f t="shared" si="25"/>
        <v>750.71800938900344</v>
      </c>
      <c r="H33" s="135"/>
      <c r="I33" s="90">
        <f t="shared" si="12"/>
        <v>0.30800938900348723</v>
      </c>
      <c r="J33" s="126">
        <f t="shared" ref="J33:J34" si="26">J32+($L33-$L32)*((J$35-J$31)/($L$35-$L$31))</f>
        <v>2.8000853545771566E-2</v>
      </c>
      <c r="K33" s="65">
        <v>11</v>
      </c>
      <c r="L33" s="19">
        <v>20061.939999999999</v>
      </c>
      <c r="M33" s="93">
        <v>750.41</v>
      </c>
      <c r="N33" s="68">
        <v>11</v>
      </c>
      <c r="O33" s="126">
        <f t="shared" ref="O33:O34" si="27">O32+($L33-$L32)*((O$35-O$31)/($L$35-$L$31))</f>
        <v>-2.8000853545771566E-2</v>
      </c>
      <c r="P33" s="87">
        <f t="shared" si="13"/>
        <v>-0.30800938900348723</v>
      </c>
      <c r="Q33" s="135"/>
      <c r="R33" s="90">
        <f t="shared" si="14"/>
        <v>750.10199061099649</v>
      </c>
      <c r="S33" s="99">
        <f t="shared" si="15"/>
        <v>-0.04</v>
      </c>
      <c r="T33" s="71">
        <v>2</v>
      </c>
      <c r="U33" s="71">
        <f t="shared" si="16"/>
        <v>-0.08</v>
      </c>
      <c r="V33" s="87">
        <f t="shared" si="17"/>
        <v>750.02199061099645</v>
      </c>
      <c r="W33" s="106" t="s">
        <v>41</v>
      </c>
      <c r="X33" s="11"/>
      <c r="Y33" s="108"/>
      <c r="Z33" s="106" t="s">
        <v>41</v>
      </c>
    </row>
    <row r="34" spans="3:26" ht="20.100000000000001" customHeight="1" x14ac:dyDescent="0.2">
      <c r="C34" s="90">
        <f t="shared" si="22"/>
        <v>751.16669919624451</v>
      </c>
      <c r="D34" s="71">
        <f t="shared" si="23"/>
        <v>-0.16</v>
      </c>
      <c r="E34" s="71">
        <v>4</v>
      </c>
      <c r="F34" s="96">
        <f t="shared" si="24"/>
        <v>-0.04</v>
      </c>
      <c r="G34" s="87">
        <f t="shared" si="25"/>
        <v>751.32669919624448</v>
      </c>
      <c r="H34" s="135"/>
      <c r="I34" s="90">
        <f t="shared" si="12"/>
        <v>0.2466991962443992</v>
      </c>
      <c r="J34" s="126">
        <f t="shared" si="26"/>
        <v>2.2427199658581747E-2</v>
      </c>
      <c r="K34" s="65">
        <v>11</v>
      </c>
      <c r="L34" s="19">
        <v>20075</v>
      </c>
      <c r="M34" s="93">
        <v>751.08</v>
      </c>
      <c r="N34" s="68">
        <v>11</v>
      </c>
      <c r="O34" s="126">
        <f t="shared" si="27"/>
        <v>-2.2427199658581747E-2</v>
      </c>
      <c r="P34" s="87">
        <f t="shared" si="13"/>
        <v>-0.2466991962443992</v>
      </c>
      <c r="Q34" s="135"/>
      <c r="R34" s="90">
        <f t="shared" si="14"/>
        <v>750.83330080375561</v>
      </c>
      <c r="S34" s="99">
        <f t="shared" si="15"/>
        <v>-0.04</v>
      </c>
      <c r="T34" s="71">
        <v>2</v>
      </c>
      <c r="U34" s="71">
        <f t="shared" si="16"/>
        <v>-0.08</v>
      </c>
      <c r="V34" s="87">
        <f t="shared" si="17"/>
        <v>750.75330080375556</v>
      </c>
      <c r="W34" s="104"/>
      <c r="X34" s="11"/>
      <c r="Y34" s="110"/>
      <c r="Z34" s="106"/>
    </row>
    <row r="35" spans="3:26" ht="20.100000000000001" customHeight="1" x14ac:dyDescent="0.2">
      <c r="C35" s="90">
        <f t="shared" si="22"/>
        <v>751.86488000000008</v>
      </c>
      <c r="D35" s="71">
        <f t="shared" si="23"/>
        <v>-0.16</v>
      </c>
      <c r="E35" s="71">
        <v>4</v>
      </c>
      <c r="F35" s="96">
        <f t="shared" si="24"/>
        <v>-0.04</v>
      </c>
      <c r="G35" s="87">
        <f t="shared" si="25"/>
        <v>752.02488000000005</v>
      </c>
      <c r="H35" s="135"/>
      <c r="I35" s="90">
        <f t="shared" si="12"/>
        <v>0.17488000000000001</v>
      </c>
      <c r="J35" s="116">
        <v>1.6E-2</v>
      </c>
      <c r="K35" s="65">
        <v>10.93</v>
      </c>
      <c r="L35" s="19">
        <v>20090.060000000001</v>
      </c>
      <c r="M35" s="93">
        <v>751.85</v>
      </c>
      <c r="N35" s="68">
        <v>11</v>
      </c>
      <c r="O35" s="116">
        <v>-1.6E-2</v>
      </c>
      <c r="P35" s="87">
        <f t="shared" si="13"/>
        <v>-0.17599999999999999</v>
      </c>
      <c r="Q35" s="135"/>
      <c r="R35" s="90">
        <f t="shared" si="6"/>
        <v>751.67399999999998</v>
      </c>
      <c r="S35" s="99">
        <f t="shared" si="9"/>
        <v>-0.04</v>
      </c>
      <c r="T35" s="71">
        <v>1.84</v>
      </c>
      <c r="U35" s="71">
        <f t="shared" si="7"/>
        <v>-7.3599999999999999E-2</v>
      </c>
      <c r="V35" s="87">
        <f t="shared" si="8"/>
        <v>751.60039999999992</v>
      </c>
      <c r="W35" s="104" t="s">
        <v>116</v>
      </c>
      <c r="X35" s="11"/>
      <c r="Y35" s="108"/>
      <c r="Z35" s="106" t="s">
        <v>32</v>
      </c>
    </row>
    <row r="36" spans="3:26" ht="20.100000000000001" customHeight="1" x14ac:dyDescent="0.2">
      <c r="C36" s="90">
        <f t="shared" si="22"/>
        <v>752.3276823562054</v>
      </c>
      <c r="D36" s="71">
        <f t="shared" si="23"/>
        <v>-0.16</v>
      </c>
      <c r="E36" s="71">
        <v>4</v>
      </c>
      <c r="F36" s="96">
        <f t="shared" si="24"/>
        <v>-0.04</v>
      </c>
      <c r="G36" s="87">
        <f t="shared" si="25"/>
        <v>752.48768235620537</v>
      </c>
      <c r="H36" s="135"/>
      <c r="I36" s="90">
        <f t="shared" si="12"/>
        <v>0.12768235620531632</v>
      </c>
      <c r="J36" s="126">
        <f>J35+($L36-$L35)*((J$38-J$35)/($L$38-$L$35))</f>
        <v>1.1757123039163566E-2</v>
      </c>
      <c r="K36" s="65">
        <v>10.86</v>
      </c>
      <c r="L36" s="19">
        <v>20100</v>
      </c>
      <c r="M36" s="93">
        <v>752.36</v>
      </c>
      <c r="N36" s="68">
        <v>10.99</v>
      </c>
      <c r="O36" s="116">
        <v>-1.6E-2</v>
      </c>
      <c r="P36" s="87">
        <f t="shared" si="13"/>
        <v>-0.17584</v>
      </c>
      <c r="Q36" s="135"/>
      <c r="R36" s="90">
        <f t="shared" si="6"/>
        <v>752.18416000000002</v>
      </c>
      <c r="S36" s="99">
        <f t="shared" si="9"/>
        <v>-0.04</v>
      </c>
      <c r="T36" s="71">
        <v>1.67</v>
      </c>
      <c r="U36" s="71">
        <f t="shared" si="7"/>
        <v>-6.6799999999999998E-2</v>
      </c>
      <c r="V36" s="87">
        <f t="shared" si="8"/>
        <v>752.11736000000008</v>
      </c>
      <c r="W36" s="104"/>
      <c r="X36" s="12"/>
      <c r="Y36" s="110"/>
      <c r="Z36" s="106"/>
    </row>
    <row r="37" spans="3:26" ht="20.100000000000001" customHeight="1" x14ac:dyDescent="0.2">
      <c r="C37" s="90">
        <f t="shared" si="0"/>
        <v>753.49159744744429</v>
      </c>
      <c r="D37" s="71">
        <f t="shared" si="1"/>
        <v>-0.16</v>
      </c>
      <c r="E37" s="71">
        <v>4</v>
      </c>
      <c r="F37" s="96">
        <f t="shared" si="20"/>
        <v>-0.04</v>
      </c>
      <c r="G37" s="87">
        <f t="shared" si="21"/>
        <v>753.65159744744426</v>
      </c>
      <c r="H37" s="135"/>
      <c r="I37" s="90">
        <f t="shared" si="4"/>
        <v>1.1597447444234988E-2</v>
      </c>
      <c r="J37" s="126">
        <f>J36+($L37-$L36)*((J$38-J$35)/($L$38-$L$35))</f>
        <v>1.0859033187485944E-3</v>
      </c>
      <c r="K37" s="65">
        <v>10.68</v>
      </c>
      <c r="L37" s="19">
        <v>20125</v>
      </c>
      <c r="M37" s="93">
        <v>753.64</v>
      </c>
      <c r="N37" s="68">
        <v>10.99</v>
      </c>
      <c r="O37" s="116">
        <v>-1.6E-2</v>
      </c>
      <c r="P37" s="87">
        <f t="shared" si="5"/>
        <v>-0.17584</v>
      </c>
      <c r="Q37" s="135"/>
      <c r="R37" s="90">
        <f t="shared" si="6"/>
        <v>753.46415999999999</v>
      </c>
      <c r="S37" s="99">
        <f t="shared" si="9"/>
        <v>-0.04</v>
      </c>
      <c r="T37" s="71">
        <v>1.26</v>
      </c>
      <c r="U37" s="71">
        <f t="shared" si="7"/>
        <v>-5.04E-2</v>
      </c>
      <c r="V37" s="87">
        <f t="shared" si="8"/>
        <v>753.41376000000002</v>
      </c>
      <c r="W37" s="109"/>
      <c r="X37" s="12"/>
      <c r="Y37" s="110"/>
      <c r="Z37" s="106"/>
    </row>
    <row r="38" spans="3:26" ht="20.100000000000001" customHeight="1" x14ac:dyDescent="0.2">
      <c r="C38" s="90">
        <f t="shared" si="0"/>
        <v>753.61799999999994</v>
      </c>
      <c r="D38" s="71">
        <f t="shared" si="1"/>
        <v>-0.152</v>
      </c>
      <c r="E38" s="71">
        <v>3.8</v>
      </c>
      <c r="F38" s="96">
        <f t="shared" si="20"/>
        <v>-0.04</v>
      </c>
      <c r="G38" s="87">
        <f t="shared" si="21"/>
        <v>753.77</v>
      </c>
      <c r="H38" s="135"/>
      <c r="I38" s="90">
        <f t="shared" si="4"/>
        <v>0</v>
      </c>
      <c r="J38" s="116">
        <v>0</v>
      </c>
      <c r="K38" s="65">
        <v>10.66</v>
      </c>
      <c r="L38" s="19">
        <v>20127.543999999998</v>
      </c>
      <c r="M38" s="93">
        <v>753.77</v>
      </c>
      <c r="N38" s="68">
        <v>10.98</v>
      </c>
      <c r="O38" s="116">
        <v>-1.6E-2</v>
      </c>
      <c r="P38" s="87">
        <f t="shared" si="5"/>
        <v>-0.17568</v>
      </c>
      <c r="Q38" s="135"/>
      <c r="R38" s="90">
        <f t="shared" si="6"/>
        <v>753.59431999999993</v>
      </c>
      <c r="S38" s="99">
        <f t="shared" si="9"/>
        <v>-0.04</v>
      </c>
      <c r="T38" s="71">
        <v>1.22</v>
      </c>
      <c r="U38" s="71">
        <f t="shared" si="7"/>
        <v>-4.8800000000000003E-2</v>
      </c>
      <c r="V38" s="87">
        <f t="shared" si="8"/>
        <v>753.5455199999999</v>
      </c>
      <c r="W38" s="109" t="s">
        <v>115</v>
      </c>
      <c r="X38" s="12"/>
      <c r="Y38" s="110"/>
      <c r="Z38" s="106" t="s">
        <v>30</v>
      </c>
    </row>
    <row r="39" spans="3:26" ht="20.100000000000001" customHeight="1" x14ac:dyDescent="0.2">
      <c r="C39" s="90">
        <f t="shared" si="0"/>
        <v>754.73536491677339</v>
      </c>
      <c r="D39" s="71">
        <f t="shared" si="1"/>
        <v>-8.4000000000000005E-2</v>
      </c>
      <c r="E39" s="71">
        <v>2.1</v>
      </c>
      <c r="F39" s="96">
        <f t="shared" si="20"/>
        <v>-0.04</v>
      </c>
      <c r="G39" s="87">
        <f t="shared" si="21"/>
        <v>754.81936491677334</v>
      </c>
      <c r="H39" s="135"/>
      <c r="I39" s="90">
        <f t="shared" si="4"/>
        <v>-0.10063508322663806</v>
      </c>
      <c r="J39" s="126">
        <f>J38+($L39-$L38)*((J$40-J$38)/($L$40-$L$38))</f>
        <v>-9.5842936406321955E-3</v>
      </c>
      <c r="K39" s="65">
        <v>10.5</v>
      </c>
      <c r="L39" s="19">
        <v>20150</v>
      </c>
      <c r="M39" s="93">
        <v>754.92</v>
      </c>
      <c r="N39" s="68">
        <v>10.98</v>
      </c>
      <c r="O39" s="116">
        <v>-1.6E-2</v>
      </c>
      <c r="P39" s="87">
        <f t="shared" si="5"/>
        <v>-0.17568</v>
      </c>
      <c r="Q39" s="135"/>
      <c r="R39" s="90">
        <f t="shared" si="6"/>
        <v>754.7443199999999</v>
      </c>
      <c r="S39" s="99">
        <f t="shared" si="9"/>
        <v>-0.04</v>
      </c>
      <c r="T39" s="71">
        <v>0.85</v>
      </c>
      <c r="U39" s="71">
        <f t="shared" si="7"/>
        <v>-3.4000000000000002E-2</v>
      </c>
      <c r="V39" s="87">
        <f t="shared" si="8"/>
        <v>754.71031999999991</v>
      </c>
      <c r="W39" s="104"/>
      <c r="X39" s="11"/>
      <c r="Y39" s="108"/>
      <c r="Z39" s="106"/>
    </row>
    <row r="40" spans="3:26" ht="20.100000000000001" customHeight="1" x14ac:dyDescent="0.2">
      <c r="C40" s="90">
        <f t="shared" si="0"/>
        <v>755.49576000000002</v>
      </c>
      <c r="D40" s="71">
        <f t="shared" si="1"/>
        <v>-3.7999999999999999E-2</v>
      </c>
      <c r="E40" s="71">
        <v>0.95</v>
      </c>
      <c r="F40" s="96">
        <f t="shared" si="20"/>
        <v>-0.04</v>
      </c>
      <c r="G40" s="87">
        <f t="shared" si="21"/>
        <v>755.53376000000003</v>
      </c>
      <c r="H40" s="135"/>
      <c r="I40" s="90">
        <f t="shared" si="4"/>
        <v>-0.16624</v>
      </c>
      <c r="J40" s="116">
        <v>-1.6E-2</v>
      </c>
      <c r="K40" s="65">
        <v>10.39</v>
      </c>
      <c r="L40" s="19">
        <v>20165.031999999999</v>
      </c>
      <c r="M40" s="93">
        <v>755.7</v>
      </c>
      <c r="N40" s="68">
        <v>10.97</v>
      </c>
      <c r="O40" s="116">
        <v>-1.6E-2</v>
      </c>
      <c r="P40" s="87">
        <f t="shared" si="5"/>
        <v>-0.17552000000000001</v>
      </c>
      <c r="Q40" s="135"/>
      <c r="R40" s="90">
        <f t="shared" si="6"/>
        <v>755.52448000000004</v>
      </c>
      <c r="S40" s="99">
        <f t="shared" si="9"/>
        <v>-0.04</v>
      </c>
      <c r="T40" s="71">
        <v>0.6</v>
      </c>
      <c r="U40" s="71">
        <f t="shared" si="7"/>
        <v>-2.4E-2</v>
      </c>
      <c r="V40" s="87">
        <f t="shared" si="8"/>
        <v>755.50048000000004</v>
      </c>
      <c r="W40" s="109" t="s">
        <v>26</v>
      </c>
      <c r="X40" s="12"/>
      <c r="Y40" s="110"/>
      <c r="Z40" s="106" t="s">
        <v>29</v>
      </c>
    </row>
    <row r="41" spans="3:26" ht="20.100000000000001" customHeight="1" thickBot="1" x14ac:dyDescent="0.25">
      <c r="C41" s="91">
        <f t="shared" si="0"/>
        <v>755.76144000000011</v>
      </c>
      <c r="D41" s="72">
        <f t="shared" si="1"/>
        <v>-2.2799999999999997E-2</v>
      </c>
      <c r="E41" s="72">
        <v>0.56999999999999995</v>
      </c>
      <c r="F41" s="97">
        <f t="shared" si="20"/>
        <v>-0.04</v>
      </c>
      <c r="G41" s="88">
        <f t="shared" si="21"/>
        <v>755.78424000000007</v>
      </c>
      <c r="H41" s="136"/>
      <c r="I41" s="91">
        <f t="shared" si="4"/>
        <v>-0.16575999999999999</v>
      </c>
      <c r="J41" s="115">
        <v>-1.6E-2</v>
      </c>
      <c r="K41" s="66">
        <v>10.36</v>
      </c>
      <c r="L41" s="20">
        <v>20170</v>
      </c>
      <c r="M41" s="94">
        <v>755.95</v>
      </c>
      <c r="N41" s="69">
        <v>10.97</v>
      </c>
      <c r="O41" s="115">
        <v>-1.6E-2</v>
      </c>
      <c r="P41" s="88">
        <f t="shared" si="5"/>
        <v>-0.17552000000000001</v>
      </c>
      <c r="Q41" s="136"/>
      <c r="R41" s="91">
        <f t="shared" si="6"/>
        <v>755.77448000000004</v>
      </c>
      <c r="S41" s="100">
        <f t="shared" si="9"/>
        <v>-0.04</v>
      </c>
      <c r="T41" s="72">
        <v>0.52</v>
      </c>
      <c r="U41" s="72">
        <f t="shared" si="7"/>
        <v>-2.0800000000000003E-2</v>
      </c>
      <c r="V41" s="88">
        <f t="shared" si="8"/>
        <v>755.75368000000003</v>
      </c>
      <c r="W41" s="111" t="s">
        <v>117</v>
      </c>
      <c r="X41" s="11"/>
      <c r="Y41" s="112"/>
      <c r="Z41" s="113" t="s">
        <v>26</v>
      </c>
    </row>
  </sheetData>
  <mergeCells count="14">
    <mergeCell ref="Y4:Y5"/>
    <mergeCell ref="Z4:Z5"/>
    <mergeCell ref="Q6:Q41"/>
    <mergeCell ref="H6:H41"/>
    <mergeCell ref="C2:H3"/>
    <mergeCell ref="I2:Q2"/>
    <mergeCell ref="I3:L3"/>
    <mergeCell ref="M3:Q3"/>
    <mergeCell ref="N4:V4"/>
    <mergeCell ref="R2:W3"/>
    <mergeCell ref="C4:K4"/>
    <mergeCell ref="L4:M4"/>
    <mergeCell ref="W4:W5"/>
    <mergeCell ref="C23:G27"/>
  </mergeCells>
  <pageMargins left="0.7" right="0.7" top="0.75" bottom="0.75" header="0.3" footer="0.3"/>
  <pageSetup paperSize="17" orientation="landscape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FA1B3A2-7CE3-4B96-BE9B-424A32EF9798}">
          <x14:formula1>
            <xm:f>'Don''t edit'!$A$1:$A$13</xm:f>
          </x14:formula1>
          <xm:sqref>Z6:Z41 W33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5AF62-C74E-4E6E-B43F-B3CEBA0BA8B7}">
  <dimension ref="A1:L168"/>
  <sheetViews>
    <sheetView workbookViewId="0">
      <selection activeCell="G5" sqref="G5"/>
    </sheetView>
  </sheetViews>
  <sheetFormatPr defaultRowHeight="12.75" x14ac:dyDescent="0.2"/>
  <cols>
    <col min="1" max="1" width="43.140625" bestFit="1" customWidth="1"/>
    <col min="2" max="2" width="8" customWidth="1"/>
    <col min="3" max="3" width="14" customWidth="1"/>
    <col min="4" max="4" width="14" style="1" customWidth="1"/>
    <col min="5" max="5" width="15.5703125" style="128" customWidth="1"/>
    <col min="6" max="6" width="25" bestFit="1" customWidth="1"/>
    <col min="7" max="7" width="18.5703125" style="2" customWidth="1"/>
    <col min="8" max="8" width="4.5703125" style="2" customWidth="1"/>
    <col min="9" max="9" width="20.7109375" style="4" bestFit="1" customWidth="1"/>
  </cols>
  <sheetData>
    <row r="1" spans="1:12" ht="13.5" customHeight="1" x14ac:dyDescent="0.2"/>
    <row r="2" spans="1:12" ht="13.5" customHeight="1" x14ac:dyDescent="0.2">
      <c r="A2" s="119" t="s">
        <v>89</v>
      </c>
      <c r="C2" s="170" t="s">
        <v>95</v>
      </c>
      <c r="D2" s="170"/>
    </row>
    <row r="3" spans="1:12" ht="13.5" customHeight="1" thickBot="1" x14ac:dyDescent="0.25">
      <c r="A3" s="117" t="s">
        <v>47</v>
      </c>
      <c r="C3" s="48" t="s">
        <v>101</v>
      </c>
      <c r="D3" s="51">
        <v>55</v>
      </c>
      <c r="E3" s="128" t="s">
        <v>103</v>
      </c>
    </row>
    <row r="4" spans="1:12" ht="13.5" customHeight="1" x14ac:dyDescent="0.2">
      <c r="A4" s="118" t="s">
        <v>48</v>
      </c>
      <c r="C4" s="48" t="s">
        <v>13</v>
      </c>
      <c r="D4" s="52">
        <f>VLOOKUP($D$3,'Don''t edit'!C3:E14,3,FALSE)</f>
        <v>213</v>
      </c>
      <c r="E4" s="128" t="s">
        <v>102</v>
      </c>
      <c r="F4" s="168" t="s">
        <v>21</v>
      </c>
      <c r="G4" s="169"/>
      <c r="H4" s="3"/>
      <c r="I4" s="56" t="s">
        <v>24</v>
      </c>
    </row>
    <row r="5" spans="1:12" ht="13.5" customHeight="1" x14ac:dyDescent="0.2">
      <c r="A5" s="118" t="s">
        <v>49</v>
      </c>
      <c r="C5" s="48" t="s">
        <v>10</v>
      </c>
      <c r="D5" s="55">
        <v>0.04</v>
      </c>
      <c r="F5" s="6" t="s">
        <v>19</v>
      </c>
      <c r="G5" s="61">
        <f>G6-D9</f>
        <v>19568.968000000001</v>
      </c>
      <c r="I5" s="56"/>
    </row>
    <row r="6" spans="1:12" ht="13.5" customHeight="1" x14ac:dyDescent="0.25">
      <c r="A6" s="120" t="s">
        <v>51</v>
      </c>
      <c r="C6" s="48" t="s">
        <v>12</v>
      </c>
      <c r="D6" s="49">
        <v>1</v>
      </c>
      <c r="F6" s="6" t="s">
        <v>18</v>
      </c>
      <c r="G6" s="61">
        <f>G8-(0.7*D7)</f>
        <v>19606.456000000002</v>
      </c>
      <c r="I6" s="57">
        <f>G6-G5</f>
        <v>37.488000000001193</v>
      </c>
    </row>
    <row r="7" spans="1:12" ht="13.5" customHeight="1" x14ac:dyDescent="0.2">
      <c r="A7" s="118" t="s">
        <v>50</v>
      </c>
      <c r="C7" s="48" t="s">
        <v>7</v>
      </c>
      <c r="D7" s="50">
        <f>D12*D11*D6*D5*D4</f>
        <v>93.72</v>
      </c>
      <c r="F7" s="6" t="s">
        <v>23</v>
      </c>
      <c r="G7" s="61">
        <f>$G6+(($G$6-$G$5))</f>
        <v>19643.944000000003</v>
      </c>
      <c r="I7" s="57">
        <f t="shared" ref="I7:I9" si="0">G7-G6</f>
        <v>37.488000000001193</v>
      </c>
    </row>
    <row r="8" spans="1:12" ht="13.5" customHeight="1" x14ac:dyDescent="0.2">
      <c r="A8" s="118" t="s">
        <v>52</v>
      </c>
      <c r="C8" s="48" t="s">
        <v>14</v>
      </c>
      <c r="D8" s="49" t="s">
        <v>96</v>
      </c>
      <c r="F8" s="6" t="s">
        <v>113</v>
      </c>
      <c r="G8" s="7">
        <v>19672.060000000001</v>
      </c>
      <c r="I8" s="57">
        <f t="shared" si="0"/>
        <v>28.115999999998166</v>
      </c>
    </row>
    <row r="9" spans="1:12" ht="13.5" customHeight="1" thickBot="1" x14ac:dyDescent="0.25">
      <c r="A9" s="118" t="s">
        <v>53</v>
      </c>
      <c r="C9" s="48" t="s">
        <v>16</v>
      </c>
      <c r="D9" s="50">
        <f>D7*(D13/D5)</f>
        <v>37.488</v>
      </c>
      <c r="F9" s="8" t="s">
        <v>20</v>
      </c>
      <c r="G9" s="62">
        <f>$G$8+(0.3*$D$7)</f>
        <v>19700.176000000003</v>
      </c>
      <c r="I9" s="57">
        <f t="shared" si="0"/>
        <v>28.116000000001804</v>
      </c>
      <c r="L9" s="9"/>
    </row>
    <row r="10" spans="1:12" ht="13.5" customHeight="1" x14ac:dyDescent="0.2">
      <c r="C10" s="48" t="s">
        <v>11</v>
      </c>
      <c r="D10" s="53">
        <f>VLOOKUP($D$3,'Don''t edit'!C3:E14,2,FALSE)/100</f>
        <v>4.6999999999999993E-3</v>
      </c>
      <c r="E10" s="128" t="s">
        <v>102</v>
      </c>
      <c r="I10" s="57" t="str">
        <f>IF(ABS($D$9+$D$7-SUM(I6:I9))&lt;1,"MATCH",$D$9+$D$7-SUM(I6:I9))</f>
        <v>MATCH</v>
      </c>
    </row>
    <row r="11" spans="1:12" ht="13.5" customHeight="1" thickBot="1" x14ac:dyDescent="0.25">
      <c r="C11" s="48" t="s">
        <v>9</v>
      </c>
      <c r="D11" s="49">
        <v>1</v>
      </c>
      <c r="I11" s="56"/>
    </row>
    <row r="12" spans="1:12" ht="13.5" customHeight="1" x14ac:dyDescent="0.2">
      <c r="C12" s="48" t="s">
        <v>8</v>
      </c>
      <c r="D12" s="49">
        <v>11</v>
      </c>
      <c r="F12" s="168" t="s">
        <v>22</v>
      </c>
      <c r="G12" s="169"/>
      <c r="H12" s="3"/>
      <c r="I12" s="56"/>
    </row>
    <row r="13" spans="1:12" ht="13.5" customHeight="1" x14ac:dyDescent="0.2">
      <c r="B13" s="54"/>
      <c r="C13" s="48" t="s">
        <v>15</v>
      </c>
      <c r="D13" s="49">
        <v>1.6E-2</v>
      </c>
      <c r="F13" s="6" t="s">
        <v>20</v>
      </c>
      <c r="G13" s="61">
        <f>$G$14-(0.3*$D$7)</f>
        <v>20033.823999999997</v>
      </c>
      <c r="I13" s="56"/>
    </row>
    <row r="14" spans="1:12" ht="13.5" customHeight="1" x14ac:dyDescent="0.2">
      <c r="B14" s="54"/>
      <c r="F14" s="6" t="s">
        <v>112</v>
      </c>
      <c r="G14" s="7">
        <v>20061.939999999999</v>
      </c>
      <c r="I14" s="57">
        <f>G14-G13</f>
        <v>28.116000000001804</v>
      </c>
    </row>
    <row r="15" spans="1:12" ht="13.5" customHeight="1" x14ac:dyDescent="0.2">
      <c r="B15" s="54"/>
      <c r="F15" s="6" t="s">
        <v>23</v>
      </c>
      <c r="G15" s="61">
        <f>$G16-(($G$17-$G$16))</f>
        <v>20090.055999999997</v>
      </c>
      <c r="I15" s="57">
        <f t="shared" ref="I15:I17" si="1">G15-G14</f>
        <v>28.115999999998166</v>
      </c>
    </row>
    <row r="16" spans="1:12" ht="13.5" customHeight="1" x14ac:dyDescent="0.2">
      <c r="A16" s="121" t="s">
        <v>121</v>
      </c>
      <c r="B16" s="122"/>
      <c r="F16" s="6" t="s">
        <v>18</v>
      </c>
      <c r="G16" s="61">
        <f>$G$14+(0.7*$D$7)</f>
        <v>20127.543999999998</v>
      </c>
      <c r="I16" s="57">
        <f t="shared" si="1"/>
        <v>37.488000000001193</v>
      </c>
    </row>
    <row r="17" spans="1:9" ht="13.5" customHeight="1" thickBot="1" x14ac:dyDescent="0.25">
      <c r="A17" s="123" t="s">
        <v>136</v>
      </c>
      <c r="B17" s="122"/>
      <c r="F17" s="8" t="s">
        <v>19</v>
      </c>
      <c r="G17" s="62">
        <f>$G$16+$D$9</f>
        <v>20165.031999999999</v>
      </c>
      <c r="I17" s="57">
        <f t="shared" si="1"/>
        <v>37.488000000001193</v>
      </c>
    </row>
    <row r="18" spans="1:9" ht="13.5" customHeight="1" x14ac:dyDescent="0.2">
      <c r="A18" s="124" t="s">
        <v>118</v>
      </c>
      <c r="B18" s="122"/>
      <c r="I18" s="57" t="str">
        <f>IF(ABS($D$9+$D$7-SUM(I14:I17))&lt;1,"MATCH",$D$9+$D$7-SUM(I14:I17))</f>
        <v>MATCH</v>
      </c>
    </row>
    <row r="19" spans="1:9" ht="13.5" customHeight="1" x14ac:dyDescent="0.2">
      <c r="A19" s="125" t="s">
        <v>119</v>
      </c>
      <c r="B19" s="122" t="s">
        <v>120</v>
      </c>
      <c r="I19" s="5"/>
    </row>
    <row r="20" spans="1:9" ht="13.5" customHeight="1" x14ac:dyDescent="0.2">
      <c r="A20" s="125" t="s">
        <v>124</v>
      </c>
      <c r="B20" s="122" t="s">
        <v>125</v>
      </c>
      <c r="I20" s="5"/>
    </row>
    <row r="21" spans="1:9" ht="13.5" customHeight="1" x14ac:dyDescent="0.2">
      <c r="A21" s="125" t="s">
        <v>132</v>
      </c>
      <c r="B21" s="122" t="s">
        <v>130</v>
      </c>
      <c r="I21" s="5"/>
    </row>
    <row r="22" spans="1:9" ht="13.5" customHeight="1" x14ac:dyDescent="0.2">
      <c r="A22" s="125" t="s">
        <v>133</v>
      </c>
      <c r="B22" s="122" t="s">
        <v>131</v>
      </c>
      <c r="I22" s="5"/>
    </row>
    <row r="23" spans="1:9" ht="13.5" customHeight="1" x14ac:dyDescent="0.2">
      <c r="A23" s="125" t="s">
        <v>134</v>
      </c>
      <c r="B23" s="122" t="s">
        <v>122</v>
      </c>
    </row>
    <row r="24" spans="1:9" ht="13.5" customHeight="1" x14ac:dyDescent="0.2">
      <c r="A24" s="125" t="s">
        <v>135</v>
      </c>
      <c r="B24" s="122" t="s">
        <v>123</v>
      </c>
    </row>
    <row r="25" spans="1:9" ht="13.5" customHeight="1" x14ac:dyDescent="0.2">
      <c r="A25" s="125" t="s">
        <v>126</v>
      </c>
      <c r="B25" s="122" t="s">
        <v>127</v>
      </c>
    </row>
    <row r="26" spans="1:9" ht="13.5" customHeight="1" x14ac:dyDescent="0.2">
      <c r="A26" s="125" t="s">
        <v>128</v>
      </c>
      <c r="B26" s="122" t="s">
        <v>129</v>
      </c>
    </row>
    <row r="27" spans="1:9" ht="13.5" customHeight="1" x14ac:dyDescent="0.2">
      <c r="A27" s="15"/>
      <c r="B27" s="54"/>
    </row>
    <row r="28" spans="1:9" ht="13.5" customHeight="1" x14ac:dyDescent="0.2">
      <c r="A28" s="15"/>
      <c r="B28" s="54"/>
    </row>
    <row r="29" spans="1:9" ht="13.5" customHeight="1" x14ac:dyDescent="0.2">
      <c r="A29" s="15"/>
      <c r="B29" s="54"/>
    </row>
    <row r="30" spans="1:9" ht="13.5" customHeight="1" x14ac:dyDescent="0.2">
      <c r="A30" s="15"/>
      <c r="B30" s="54"/>
    </row>
    <row r="31" spans="1:9" ht="13.5" customHeight="1" x14ac:dyDescent="0.2">
      <c r="A31" s="15"/>
      <c r="B31" s="54"/>
    </row>
    <row r="32" spans="1:9" ht="13.5" customHeight="1" x14ac:dyDescent="0.2">
      <c r="A32" s="15"/>
    </row>
    <row r="33" spans="1:1" ht="13.5" customHeight="1" x14ac:dyDescent="0.2">
      <c r="A33" s="15"/>
    </row>
    <row r="34" spans="1:1" ht="13.5" customHeight="1" x14ac:dyDescent="0.2">
      <c r="A34" s="15"/>
    </row>
    <row r="35" spans="1:1" ht="13.5" customHeight="1" x14ac:dyDescent="0.2">
      <c r="A35" s="15"/>
    </row>
    <row r="36" spans="1:1" ht="13.5" customHeight="1" x14ac:dyDescent="0.2">
      <c r="A36" s="15"/>
    </row>
    <row r="37" spans="1:1" ht="13.5" customHeight="1" x14ac:dyDescent="0.2">
      <c r="A37" s="15"/>
    </row>
    <row r="38" spans="1:1" ht="13.5" customHeight="1" x14ac:dyDescent="0.2">
      <c r="A38" s="15"/>
    </row>
    <row r="39" spans="1:1" ht="13.5" customHeight="1" x14ac:dyDescent="0.2">
      <c r="A39" s="15"/>
    </row>
    <row r="40" spans="1:1" ht="13.5" customHeight="1" x14ac:dyDescent="0.2">
      <c r="A40" s="15"/>
    </row>
    <row r="41" spans="1:1" ht="13.5" customHeight="1" x14ac:dyDescent="0.2">
      <c r="A41" s="15"/>
    </row>
    <row r="42" spans="1:1" ht="13.5" customHeight="1" x14ac:dyDescent="0.2">
      <c r="A42" s="15"/>
    </row>
    <row r="43" spans="1:1" ht="13.5" customHeight="1" x14ac:dyDescent="0.2"/>
    <row r="44" spans="1:1" ht="13.5" customHeight="1" x14ac:dyDescent="0.2"/>
    <row r="45" spans="1:1" ht="13.5" customHeight="1" x14ac:dyDescent="0.2"/>
    <row r="46" spans="1:1" ht="13.5" customHeight="1" x14ac:dyDescent="0.2"/>
    <row r="47" spans="1:1" ht="13.5" customHeight="1" x14ac:dyDescent="0.2"/>
    <row r="48" spans="1:1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</sheetData>
  <mergeCells count="3">
    <mergeCell ref="F4:G4"/>
    <mergeCell ref="F12:G12"/>
    <mergeCell ref="C2:D2"/>
  </mergeCells>
  <hyperlinks>
    <hyperlink ref="A3" r:id="rId1" display="https://www.transportation.ohio.gov/wps/wcm/connect/gov/2e78940b-d38c-407c-b38b-72029afdb4a4/Figure+202-4.pdf?MOD=AJPERES&amp;CONVERT_TO=url&amp;CACHEID=ROOTWORKSPACE.Z18_K9I401S01H7F40QBNJU3SO1F56-2e78940b-d38c-407c-b38b-72029afdb4a4-nVOrWcm" xr:uid="{BF593681-0745-4436-8DE3-13C34D14E335}"/>
    <hyperlink ref="A4" r:id="rId2" display="https://www.transportation.ohio.gov/wps/wcm/connect/gov/a82efd17-a133-4886-a415-f23aaac284e7/202-5.pdf?MOD=AJPERES&amp;CONVERT_TO=url&amp;CACHEID=ROOTWORKSPACE.Z18_79GCH8013HMOA06A2E16IV2082-a82efd17-a133-4886-a415-f23aaac284e7-nQFTxpb" xr:uid="{745C1D97-0585-4B9A-83BE-7AE4E6C6880A}"/>
    <hyperlink ref="A5" r:id="rId3" display="https://www.transportation.ohio.gov/wps/wcm/connect/gov/3cd0507f-7de4-4f0b-aa12-e12d513967b1/202-7.pdf?MOD=AJPERES&amp;CONVERT_TO=url&amp;CACHEID=ROOTWORKSPACE.Z18_K9I401S01H7F40QBNJU3SO1F56-3cd0507f-7de4-4f0b-aa12-e12d513967b1-nQFTDdI" xr:uid="{20D69259-EDE1-45CE-822D-33B8BF5A9762}"/>
    <hyperlink ref="A7" r:id="rId4" xr:uid="{75CFEF66-196D-429C-B873-6870C4986261}"/>
    <hyperlink ref="A8" r:id="rId5" xr:uid="{C030FD0A-CC61-4F17-BD30-E0D3728A8CF9}"/>
    <hyperlink ref="A9" r:id="rId6" xr:uid="{29E0F317-8CFE-404A-BFD1-EC0C15AE419C}"/>
  </hyperlinks>
  <pageMargins left="0.7" right="0.7" top="0.75" bottom="0.75" header="0.3" footer="0.3"/>
  <pageSetup orientation="portrait" r:id="rId7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B246964F-200F-4975-9894-1BE49ECF0BFE}">
          <x14:formula1>
            <xm:f>'Don''t edit'!$C$3:$C$14</xm:f>
          </x14:formula1>
          <xm:sqref>D3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A4F4E-A683-449B-9864-3CE265AD2B17}">
  <dimension ref="A1:H173"/>
  <sheetViews>
    <sheetView zoomScaleNormal="100" workbookViewId="0">
      <selection activeCell="D10" sqref="D10"/>
    </sheetView>
  </sheetViews>
  <sheetFormatPr defaultRowHeight="15" x14ac:dyDescent="0.25"/>
  <cols>
    <col min="1" max="1" width="42.5703125" style="30" customWidth="1"/>
    <col min="2" max="2" width="10.5703125" style="31" customWidth="1"/>
    <col min="3" max="3" width="19.85546875" style="30" bestFit="1" customWidth="1"/>
    <col min="4" max="4" width="16" style="30" bestFit="1" customWidth="1"/>
    <col min="5" max="5" width="51" style="30" bestFit="1" customWidth="1"/>
    <col min="6" max="6" width="17.7109375" style="30" bestFit="1" customWidth="1"/>
    <col min="7" max="7" width="23.28515625" style="30" bestFit="1" customWidth="1"/>
    <col min="8" max="8" width="18.85546875" style="30" customWidth="1"/>
    <col min="9" max="16384" width="9.140625" style="33"/>
  </cols>
  <sheetData>
    <row r="1" spans="1:8" s="24" customFormat="1" ht="18.75" x14ac:dyDescent="0.3">
      <c r="A1" s="21" t="s">
        <v>54</v>
      </c>
      <c r="B1" s="22" t="s">
        <v>55</v>
      </c>
      <c r="C1" s="23"/>
      <c r="D1" s="23"/>
      <c r="E1" s="23"/>
      <c r="F1" s="23"/>
      <c r="G1" s="23"/>
      <c r="H1" s="23"/>
    </row>
    <row r="2" spans="1:8" s="24" customFormat="1" ht="18.75" x14ac:dyDescent="0.3">
      <c r="A2" s="21" t="s">
        <v>56</v>
      </c>
      <c r="B2" s="22" t="s">
        <v>91</v>
      </c>
      <c r="C2" s="23"/>
      <c r="D2" s="23"/>
      <c r="E2" s="23"/>
      <c r="F2" s="23"/>
      <c r="G2" s="23"/>
      <c r="H2" s="23"/>
    </row>
    <row r="3" spans="1:8" s="24" customFormat="1" ht="18.75" x14ac:dyDescent="0.3">
      <c r="A3" s="25" t="s">
        <v>57</v>
      </c>
      <c r="B3" s="26" t="s">
        <v>58</v>
      </c>
      <c r="C3" s="23"/>
      <c r="D3" s="23"/>
      <c r="E3" s="23"/>
      <c r="F3" s="23"/>
      <c r="G3" s="23"/>
      <c r="H3" s="23"/>
    </row>
    <row r="4" spans="1:8" s="28" customFormat="1" x14ac:dyDescent="0.2">
      <c r="A4" s="27" t="s">
        <v>59</v>
      </c>
      <c r="B4" s="27" t="s">
        <v>60</v>
      </c>
      <c r="C4" s="27" t="s">
        <v>61</v>
      </c>
      <c r="D4" s="27" t="s">
        <v>62</v>
      </c>
      <c r="E4" s="27" t="s">
        <v>63</v>
      </c>
      <c r="F4" s="27" t="s">
        <v>64</v>
      </c>
      <c r="G4" s="27" t="s">
        <v>65</v>
      </c>
      <c r="H4" s="27"/>
    </row>
    <row r="5" spans="1:8" s="28" customFormat="1" ht="30" x14ac:dyDescent="0.2">
      <c r="A5" s="34" t="s">
        <v>66</v>
      </c>
      <c r="B5" s="34" t="s">
        <v>67</v>
      </c>
      <c r="C5" s="34" t="s">
        <v>68</v>
      </c>
      <c r="D5" s="34" t="s">
        <v>69</v>
      </c>
      <c r="E5" s="34" t="s">
        <v>70</v>
      </c>
      <c r="F5" s="34" t="s">
        <v>71</v>
      </c>
      <c r="G5" s="34"/>
      <c r="H5" s="29" t="s">
        <v>72</v>
      </c>
    </row>
    <row r="6" spans="1:8" s="28" customFormat="1" ht="30" x14ac:dyDescent="0.2">
      <c r="A6" s="35" t="s">
        <v>73</v>
      </c>
      <c r="B6" s="35" t="s">
        <v>73</v>
      </c>
      <c r="C6" s="35" t="s">
        <v>73</v>
      </c>
      <c r="D6" s="34" t="s">
        <v>74</v>
      </c>
      <c r="E6" s="34" t="s">
        <v>75</v>
      </c>
      <c r="F6" s="34" t="s">
        <v>76</v>
      </c>
      <c r="G6" s="35" t="s">
        <v>73</v>
      </c>
      <c r="H6" s="29" t="s">
        <v>77</v>
      </c>
    </row>
    <row r="7" spans="1:8" s="28" customFormat="1" ht="45" x14ac:dyDescent="0.2">
      <c r="A7" s="34" t="s">
        <v>78</v>
      </c>
      <c r="B7" s="34"/>
      <c r="C7" s="34" t="s">
        <v>79</v>
      </c>
      <c r="D7" s="34"/>
      <c r="E7" s="34" t="s">
        <v>80</v>
      </c>
      <c r="F7" s="34" t="s">
        <v>81</v>
      </c>
      <c r="G7" s="34" t="s">
        <v>82</v>
      </c>
      <c r="H7" s="29" t="s">
        <v>83</v>
      </c>
    </row>
    <row r="8" spans="1:8" s="28" customFormat="1" x14ac:dyDescent="0.2">
      <c r="A8" s="27" t="s">
        <v>59</v>
      </c>
      <c r="B8" s="27" t="s">
        <v>60</v>
      </c>
      <c r="C8" s="27" t="s">
        <v>61</v>
      </c>
      <c r="D8" s="27" t="s">
        <v>62</v>
      </c>
      <c r="E8" s="27" t="s">
        <v>63</v>
      </c>
      <c r="F8" s="27" t="s">
        <v>64</v>
      </c>
      <c r="G8" s="27" t="s">
        <v>65</v>
      </c>
      <c r="H8" s="27"/>
    </row>
    <row r="9" spans="1:8" s="36" customFormat="1" x14ac:dyDescent="0.25">
      <c r="A9" s="30" t="s">
        <v>84</v>
      </c>
      <c r="B9" s="31">
        <f>'SE TABLE 123503'!L6</f>
        <v>19565</v>
      </c>
      <c r="C9" s="32">
        <f>'SE TABLE 123503'!J6</f>
        <v>-1.6E-2</v>
      </c>
      <c r="D9" s="30" t="s">
        <v>85</v>
      </c>
      <c r="E9" s="30" t="s">
        <v>86</v>
      </c>
      <c r="F9" s="30" t="s">
        <v>87</v>
      </c>
      <c r="G9" s="30">
        <v>0</v>
      </c>
      <c r="H9" s="30"/>
    </row>
    <row r="10" spans="1:8" s="36" customFormat="1" x14ac:dyDescent="0.25">
      <c r="A10" s="30" t="s">
        <v>84</v>
      </c>
      <c r="B10" s="31">
        <f>'SE TABLE 123503'!L7</f>
        <v>19568.968000000001</v>
      </c>
      <c r="C10" s="32">
        <f>'SE TABLE 123503'!J7</f>
        <v>-1.6E-2</v>
      </c>
      <c r="D10" s="30" t="s">
        <v>85</v>
      </c>
      <c r="E10" s="30" t="s">
        <v>86</v>
      </c>
      <c r="F10" s="30" t="s">
        <v>87</v>
      </c>
      <c r="G10" s="30">
        <v>0</v>
      </c>
      <c r="H10" s="30"/>
    </row>
    <row r="11" spans="1:8" s="36" customFormat="1" x14ac:dyDescent="0.25">
      <c r="A11" s="30" t="s">
        <v>84</v>
      </c>
      <c r="B11" s="31">
        <f>'SE TABLE 123503'!L8</f>
        <v>19575</v>
      </c>
      <c r="C11" s="32">
        <f>'SE TABLE 123503'!J8</f>
        <v>-1.3425522833973944E-2</v>
      </c>
      <c r="D11" s="30" t="s">
        <v>85</v>
      </c>
      <c r="E11" s="30" t="s">
        <v>86</v>
      </c>
      <c r="F11" s="30" t="s">
        <v>87</v>
      </c>
      <c r="G11" s="30">
        <v>0</v>
      </c>
      <c r="H11" s="30"/>
    </row>
    <row r="12" spans="1:8" s="36" customFormat="1" x14ac:dyDescent="0.25">
      <c r="A12" s="30" t="s">
        <v>84</v>
      </c>
      <c r="B12" s="31">
        <f>'SE TABLE 123503'!L9</f>
        <v>19600</v>
      </c>
      <c r="C12" s="32">
        <f>'SE TABLE 123503'!J9</f>
        <v>-2.7554417413579793E-3</v>
      </c>
      <c r="D12" s="30" t="s">
        <v>85</v>
      </c>
      <c r="E12" s="30" t="s">
        <v>86</v>
      </c>
      <c r="F12" s="30" t="s">
        <v>87</v>
      </c>
      <c r="G12" s="30">
        <v>0</v>
      </c>
      <c r="H12" s="30"/>
    </row>
    <row r="13" spans="1:8" s="36" customFormat="1" x14ac:dyDescent="0.25">
      <c r="A13" s="30" t="s">
        <v>84</v>
      </c>
      <c r="B13" s="31">
        <f>'SE TABLE 123503'!L10</f>
        <v>19606.456000000002</v>
      </c>
      <c r="C13" s="32">
        <f>'SE TABLE 123503'!J10</f>
        <v>0</v>
      </c>
      <c r="D13" s="30" t="s">
        <v>85</v>
      </c>
      <c r="E13" s="30" t="s">
        <v>86</v>
      </c>
      <c r="F13" s="30" t="s">
        <v>87</v>
      </c>
      <c r="G13" s="30">
        <v>0</v>
      </c>
      <c r="H13" s="30"/>
    </row>
    <row r="14" spans="1:8" s="36" customFormat="1" x14ac:dyDescent="0.25">
      <c r="A14" s="30" t="s">
        <v>84</v>
      </c>
      <c r="B14" s="31">
        <f>'SE TABLE 123503'!L11</f>
        <v>19625</v>
      </c>
      <c r="C14" s="32">
        <f>'SE TABLE 123503'!J11</f>
        <v>7.9154839398141771E-3</v>
      </c>
      <c r="D14" s="30" t="s">
        <v>85</v>
      </c>
      <c r="E14" s="30" t="s">
        <v>86</v>
      </c>
      <c r="F14" s="30" t="s">
        <v>87</v>
      </c>
      <c r="G14" s="30">
        <v>0</v>
      </c>
      <c r="H14" s="30"/>
    </row>
    <row r="15" spans="1:8" s="36" customFormat="1" x14ac:dyDescent="0.25">
      <c r="A15" s="30" t="s">
        <v>84</v>
      </c>
      <c r="B15" s="31">
        <f>'SE TABLE 123503'!L12</f>
        <v>19643.939999999999</v>
      </c>
      <c r="C15" s="32">
        <f>'SE TABLE 123503'!J12</f>
        <v>1.6E-2</v>
      </c>
      <c r="D15" s="30" t="s">
        <v>85</v>
      </c>
      <c r="E15" s="30" t="s">
        <v>86</v>
      </c>
      <c r="F15" s="30" t="s">
        <v>87</v>
      </c>
      <c r="G15" s="30">
        <v>0</v>
      </c>
      <c r="H15" s="30"/>
    </row>
    <row r="16" spans="1:8" s="36" customFormat="1" x14ac:dyDescent="0.25">
      <c r="A16" s="30" t="s">
        <v>84</v>
      </c>
      <c r="B16" s="31">
        <f>'SE TABLE 123503'!L13</f>
        <v>19650</v>
      </c>
      <c r="C16" s="32">
        <f>'SE TABLE 123503'!J13</f>
        <v>1.8586243687318087E-2</v>
      </c>
      <c r="D16" s="30" t="s">
        <v>85</v>
      </c>
      <c r="E16" s="30" t="s">
        <v>86</v>
      </c>
      <c r="F16" s="30" t="s">
        <v>87</v>
      </c>
      <c r="G16" s="30">
        <v>0</v>
      </c>
      <c r="H16" s="30"/>
    </row>
    <row r="17" spans="1:8" s="36" customFormat="1" x14ac:dyDescent="0.25">
      <c r="A17" s="30" t="s">
        <v>84</v>
      </c>
      <c r="B17" s="31">
        <f>'SE TABLE 123503'!L14</f>
        <v>19672.060000000001</v>
      </c>
      <c r="C17" s="32">
        <f>'SE TABLE 123503'!J14</f>
        <v>2.8000853545771566E-2</v>
      </c>
      <c r="D17" s="30" t="s">
        <v>85</v>
      </c>
      <c r="E17" s="30" t="s">
        <v>86</v>
      </c>
      <c r="F17" s="30" t="s">
        <v>87</v>
      </c>
      <c r="G17" s="30">
        <v>0</v>
      </c>
      <c r="H17" s="30"/>
    </row>
    <row r="18" spans="1:8" s="36" customFormat="1" x14ac:dyDescent="0.25">
      <c r="A18" s="30" t="s">
        <v>84</v>
      </c>
      <c r="B18" s="31">
        <f>'SE TABLE 123503'!L15</f>
        <v>19675</v>
      </c>
      <c r="C18" s="32">
        <f>'SE TABLE 123503'!J15</f>
        <v>2.9255565829717136E-2</v>
      </c>
      <c r="D18" s="30" t="s">
        <v>85</v>
      </c>
      <c r="E18" s="30" t="s">
        <v>86</v>
      </c>
      <c r="F18" s="30" t="s">
        <v>87</v>
      </c>
      <c r="G18" s="30">
        <v>0</v>
      </c>
      <c r="H18" s="30"/>
    </row>
    <row r="19" spans="1:8" s="36" customFormat="1" x14ac:dyDescent="0.25">
      <c r="A19" s="30" t="s">
        <v>84</v>
      </c>
      <c r="B19" s="31">
        <f>'SE TABLE 123503'!L16</f>
        <v>19700</v>
      </c>
      <c r="C19" s="32">
        <f>'SE TABLE 123503'!J16</f>
        <v>3.9924887972116185E-2</v>
      </c>
      <c r="D19" s="30" t="s">
        <v>85</v>
      </c>
      <c r="E19" s="30" t="s">
        <v>86</v>
      </c>
      <c r="F19" s="30" t="s">
        <v>87</v>
      </c>
      <c r="G19" s="30">
        <v>0</v>
      </c>
      <c r="H19" s="30"/>
    </row>
    <row r="20" spans="1:8" s="36" customFormat="1" x14ac:dyDescent="0.25">
      <c r="A20" s="30" t="s">
        <v>84</v>
      </c>
      <c r="B20" s="31">
        <f>'SE TABLE 123503'!L17</f>
        <v>19700.176000000003</v>
      </c>
      <c r="C20" s="32">
        <f>'SE TABLE 123503'!J17</f>
        <v>0.04</v>
      </c>
      <c r="D20" s="30" t="s">
        <v>85</v>
      </c>
      <c r="E20" s="30" t="s">
        <v>86</v>
      </c>
      <c r="F20" s="30" t="s">
        <v>87</v>
      </c>
      <c r="G20" s="30">
        <v>0</v>
      </c>
      <c r="H20" s="30"/>
    </row>
    <row r="21" spans="1:8" s="36" customFormat="1" x14ac:dyDescent="0.25">
      <c r="A21" s="30" t="s">
        <v>84</v>
      </c>
      <c r="B21" s="31">
        <f>'SE TABLE 123503'!L18</f>
        <v>19725</v>
      </c>
      <c r="C21" s="32">
        <f>'SE TABLE 123503'!J18</f>
        <v>0.04</v>
      </c>
      <c r="D21" s="30" t="s">
        <v>85</v>
      </c>
      <c r="E21" s="30" t="s">
        <v>86</v>
      </c>
      <c r="F21" s="30" t="s">
        <v>87</v>
      </c>
      <c r="G21" s="30">
        <v>0</v>
      </c>
      <c r="H21" s="30"/>
    </row>
    <row r="22" spans="1:8" s="36" customFormat="1" x14ac:dyDescent="0.25">
      <c r="A22" s="30" t="s">
        <v>84</v>
      </c>
      <c r="B22" s="31">
        <f>'SE TABLE 123503'!L19</f>
        <v>19750</v>
      </c>
      <c r="C22" s="32">
        <f>'SE TABLE 123503'!J19</f>
        <v>0.04</v>
      </c>
      <c r="D22" s="30" t="s">
        <v>85</v>
      </c>
      <c r="E22" s="30" t="s">
        <v>86</v>
      </c>
      <c r="F22" s="30" t="s">
        <v>87</v>
      </c>
      <c r="G22" s="30">
        <v>0</v>
      </c>
      <c r="H22" s="30"/>
    </row>
    <row r="23" spans="1:8" s="36" customFormat="1" x14ac:dyDescent="0.25">
      <c r="A23" s="30" t="s">
        <v>84</v>
      </c>
      <c r="B23" s="31">
        <f>'SE TABLE 123503'!L20</f>
        <v>19775</v>
      </c>
      <c r="C23" s="32">
        <f>'SE TABLE 123503'!J20</f>
        <v>0.04</v>
      </c>
      <c r="D23" s="30" t="s">
        <v>85</v>
      </c>
      <c r="E23" s="30" t="s">
        <v>86</v>
      </c>
      <c r="F23" s="30" t="s">
        <v>87</v>
      </c>
      <c r="G23" s="30">
        <v>0</v>
      </c>
      <c r="H23" s="30"/>
    </row>
    <row r="24" spans="1:8" s="36" customFormat="1" x14ac:dyDescent="0.25">
      <c r="A24" s="30" t="s">
        <v>84</v>
      </c>
      <c r="B24" s="31">
        <f>'SE TABLE 123503'!L21</f>
        <v>19800</v>
      </c>
      <c r="C24" s="32">
        <f>'SE TABLE 123503'!J21</f>
        <v>0.04</v>
      </c>
      <c r="D24" s="30" t="s">
        <v>85</v>
      </c>
      <c r="E24" s="30" t="s">
        <v>86</v>
      </c>
      <c r="F24" s="30" t="s">
        <v>87</v>
      </c>
      <c r="G24" s="30">
        <v>0</v>
      </c>
      <c r="H24" s="30"/>
    </row>
    <row r="25" spans="1:8" s="36" customFormat="1" x14ac:dyDescent="0.25">
      <c r="A25" s="30" t="s">
        <v>84</v>
      </c>
      <c r="B25" s="31">
        <f>'SE TABLE 123503'!L22</f>
        <v>19825</v>
      </c>
      <c r="C25" s="32">
        <f>'SE TABLE 123503'!J22</f>
        <v>0.04</v>
      </c>
      <c r="D25" s="30" t="s">
        <v>85</v>
      </c>
      <c r="E25" s="30" t="s">
        <v>86</v>
      </c>
      <c r="F25" s="30" t="s">
        <v>87</v>
      </c>
      <c r="G25" s="30">
        <v>0</v>
      </c>
      <c r="H25" s="30"/>
    </row>
    <row r="26" spans="1:8" s="36" customFormat="1" x14ac:dyDescent="0.25">
      <c r="A26" s="30" t="s">
        <v>84</v>
      </c>
      <c r="B26" s="31">
        <f>'SE TABLE 123503'!L23</f>
        <v>19850</v>
      </c>
      <c r="C26" s="32">
        <f>'SE TABLE 123503'!J23</f>
        <v>0.04</v>
      </c>
      <c r="D26" s="30" t="s">
        <v>85</v>
      </c>
      <c r="E26" s="30" t="s">
        <v>86</v>
      </c>
      <c r="F26" s="30" t="s">
        <v>87</v>
      </c>
      <c r="G26" s="30">
        <v>0</v>
      </c>
      <c r="H26" s="30"/>
    </row>
    <row r="27" spans="1:8" s="36" customFormat="1" x14ac:dyDescent="0.25">
      <c r="A27" s="30" t="s">
        <v>84</v>
      </c>
      <c r="B27" s="31">
        <f>'SE TABLE 123503'!L24</f>
        <v>19875</v>
      </c>
      <c r="C27" s="32">
        <f>'SE TABLE 123503'!J24</f>
        <v>0.04</v>
      </c>
      <c r="D27" s="30" t="s">
        <v>85</v>
      </c>
      <c r="E27" s="30" t="s">
        <v>86</v>
      </c>
      <c r="F27" s="30" t="s">
        <v>87</v>
      </c>
      <c r="G27" s="30">
        <v>0</v>
      </c>
      <c r="H27" s="30"/>
    </row>
    <row r="28" spans="1:8" s="36" customFormat="1" x14ac:dyDescent="0.25">
      <c r="A28" s="30" t="s">
        <v>84</v>
      </c>
      <c r="B28" s="31">
        <f>'SE TABLE 123503'!L25</f>
        <v>19900</v>
      </c>
      <c r="C28" s="32">
        <f>'SE TABLE 123503'!J25</f>
        <v>0.04</v>
      </c>
      <c r="D28" s="30" t="s">
        <v>85</v>
      </c>
      <c r="E28" s="30" t="s">
        <v>86</v>
      </c>
      <c r="F28" s="30" t="s">
        <v>87</v>
      </c>
      <c r="G28" s="30">
        <v>0</v>
      </c>
      <c r="H28" s="30"/>
    </row>
    <row r="29" spans="1:8" s="36" customFormat="1" x14ac:dyDescent="0.25">
      <c r="A29" s="30" t="s">
        <v>84</v>
      </c>
      <c r="B29" s="31">
        <f>'SE TABLE 123503'!L26</f>
        <v>19925</v>
      </c>
      <c r="C29" s="32">
        <f>'SE TABLE 123503'!J26</f>
        <v>0.04</v>
      </c>
      <c r="D29" s="30" t="s">
        <v>85</v>
      </c>
      <c r="E29" s="30" t="s">
        <v>86</v>
      </c>
      <c r="F29" s="30" t="s">
        <v>87</v>
      </c>
      <c r="G29" s="30">
        <v>0</v>
      </c>
      <c r="H29" s="30"/>
    </row>
    <row r="30" spans="1:8" s="36" customFormat="1" x14ac:dyDescent="0.25">
      <c r="A30" s="30" t="s">
        <v>84</v>
      </c>
      <c r="B30" s="31">
        <f>'SE TABLE 123503'!L27</f>
        <v>19950</v>
      </c>
      <c r="C30" s="32">
        <f>'SE TABLE 123503'!J27</f>
        <v>0.04</v>
      </c>
      <c r="D30" s="30" t="s">
        <v>85</v>
      </c>
      <c r="E30" s="30" t="s">
        <v>86</v>
      </c>
      <c r="F30" s="30" t="s">
        <v>87</v>
      </c>
      <c r="G30" s="30">
        <v>0</v>
      </c>
      <c r="H30" s="30"/>
    </row>
    <row r="31" spans="1:8" s="36" customFormat="1" x14ac:dyDescent="0.25">
      <c r="A31" s="30" t="s">
        <v>84</v>
      </c>
      <c r="B31" s="31">
        <f>'SE TABLE 123503'!L28</f>
        <v>19975</v>
      </c>
      <c r="C31" s="32">
        <f>'SE TABLE 123503'!J28</f>
        <v>0.04</v>
      </c>
      <c r="D31" s="30" t="s">
        <v>85</v>
      </c>
      <c r="E31" s="30" t="s">
        <v>86</v>
      </c>
      <c r="F31" s="30" t="s">
        <v>87</v>
      </c>
      <c r="G31" s="30">
        <v>0</v>
      </c>
      <c r="H31" s="30"/>
    </row>
    <row r="32" spans="1:8" s="36" customFormat="1" x14ac:dyDescent="0.25">
      <c r="A32" s="30" t="s">
        <v>84</v>
      </c>
      <c r="B32" s="31">
        <f>'SE TABLE 123503'!L29</f>
        <v>20000</v>
      </c>
      <c r="C32" s="32">
        <f>'SE TABLE 123503'!J29</f>
        <v>0.04</v>
      </c>
      <c r="D32" s="30" t="s">
        <v>85</v>
      </c>
      <c r="E32" s="30" t="s">
        <v>86</v>
      </c>
      <c r="F32" s="30" t="s">
        <v>87</v>
      </c>
      <c r="G32" s="30">
        <v>0</v>
      </c>
      <c r="H32" s="30"/>
    </row>
    <row r="33" spans="1:8" s="36" customFormat="1" x14ac:dyDescent="0.25">
      <c r="A33" s="30" t="s">
        <v>84</v>
      </c>
      <c r="B33" s="31">
        <f>'SE TABLE 123503'!L30</f>
        <v>20025</v>
      </c>
      <c r="C33" s="32">
        <f>'SE TABLE 123503'!J30</f>
        <v>0.04</v>
      </c>
      <c r="D33" s="30" t="s">
        <v>85</v>
      </c>
      <c r="E33" s="30" t="s">
        <v>86</v>
      </c>
      <c r="F33" s="30" t="s">
        <v>87</v>
      </c>
      <c r="G33" s="30">
        <v>0</v>
      </c>
      <c r="H33" s="30"/>
    </row>
    <row r="34" spans="1:8" s="36" customFormat="1" x14ac:dyDescent="0.25">
      <c r="A34" s="30" t="s">
        <v>84</v>
      </c>
      <c r="B34" s="31">
        <f>'SE TABLE 123503'!L31</f>
        <v>20033.823999999997</v>
      </c>
      <c r="C34" s="32">
        <f>'SE TABLE 123503'!J31</f>
        <v>0.04</v>
      </c>
      <c r="D34" s="30" t="s">
        <v>85</v>
      </c>
      <c r="E34" s="30" t="s">
        <v>86</v>
      </c>
      <c r="F34" s="30" t="s">
        <v>87</v>
      </c>
      <c r="G34" s="30">
        <v>0</v>
      </c>
      <c r="H34" s="30"/>
    </row>
    <row r="35" spans="1:8" s="36" customFormat="1" x14ac:dyDescent="0.25">
      <c r="A35" s="30" t="s">
        <v>84</v>
      </c>
      <c r="B35" s="31">
        <f>'SE TABLE 123503'!L32</f>
        <v>20050</v>
      </c>
      <c r="C35" s="32">
        <f>'SE TABLE 123503'!J32</f>
        <v>3.3096521800980792E-2</v>
      </c>
      <c r="D35" s="30" t="s">
        <v>85</v>
      </c>
      <c r="E35" s="30" t="s">
        <v>86</v>
      </c>
      <c r="F35" s="30" t="s">
        <v>87</v>
      </c>
      <c r="G35" s="30">
        <v>0</v>
      </c>
      <c r="H35" s="30"/>
    </row>
    <row r="36" spans="1:8" s="36" customFormat="1" x14ac:dyDescent="0.25">
      <c r="A36" s="30" t="s">
        <v>84</v>
      </c>
      <c r="B36" s="31">
        <f>'SE TABLE 123503'!L33</f>
        <v>20061.939999999999</v>
      </c>
      <c r="C36" s="32">
        <f>'SE TABLE 123503'!J33</f>
        <v>2.8000853545771566E-2</v>
      </c>
      <c r="D36" s="30" t="s">
        <v>85</v>
      </c>
      <c r="E36" s="30" t="s">
        <v>86</v>
      </c>
      <c r="F36" s="30" t="s">
        <v>87</v>
      </c>
      <c r="G36" s="30">
        <v>0</v>
      </c>
      <c r="H36" s="30"/>
    </row>
    <row r="37" spans="1:8" s="36" customFormat="1" x14ac:dyDescent="0.25">
      <c r="A37" s="30" t="s">
        <v>84</v>
      </c>
      <c r="B37" s="31">
        <f>'SE TABLE 123503'!L34</f>
        <v>20075</v>
      </c>
      <c r="C37" s="32">
        <f>'SE TABLE 123503'!J34</f>
        <v>2.2427199658581747E-2</v>
      </c>
      <c r="D37" s="30" t="s">
        <v>85</v>
      </c>
      <c r="E37" s="30" t="s">
        <v>86</v>
      </c>
      <c r="F37" s="30" t="s">
        <v>87</v>
      </c>
      <c r="G37" s="30">
        <v>0</v>
      </c>
      <c r="H37" s="30"/>
    </row>
    <row r="38" spans="1:8" s="36" customFormat="1" x14ac:dyDescent="0.25">
      <c r="A38" s="30" t="s">
        <v>84</v>
      </c>
      <c r="B38" s="31">
        <f>'SE TABLE 123503'!L35</f>
        <v>20090.060000000001</v>
      </c>
      <c r="C38" s="32">
        <f>'SE TABLE 123503'!J35</f>
        <v>1.6E-2</v>
      </c>
      <c r="D38" s="30" t="s">
        <v>85</v>
      </c>
      <c r="E38" s="30" t="s">
        <v>86</v>
      </c>
      <c r="F38" s="30" t="s">
        <v>87</v>
      </c>
      <c r="G38" s="30">
        <v>0</v>
      </c>
      <c r="H38" s="30"/>
    </row>
    <row r="39" spans="1:8" s="36" customFormat="1" x14ac:dyDescent="0.25">
      <c r="A39" s="30" t="s">
        <v>84</v>
      </c>
      <c r="B39" s="31">
        <f>'SE TABLE 123503'!L36</f>
        <v>20100</v>
      </c>
      <c r="C39" s="32">
        <f>'SE TABLE 123503'!J36</f>
        <v>1.1757123039163566E-2</v>
      </c>
      <c r="D39" s="30" t="s">
        <v>85</v>
      </c>
      <c r="E39" s="30" t="s">
        <v>86</v>
      </c>
      <c r="F39" s="30" t="s">
        <v>87</v>
      </c>
      <c r="G39" s="30">
        <v>0</v>
      </c>
      <c r="H39" s="30"/>
    </row>
    <row r="40" spans="1:8" s="36" customFormat="1" x14ac:dyDescent="0.25">
      <c r="A40" s="30" t="s">
        <v>84</v>
      </c>
      <c r="B40" s="31">
        <f>'SE TABLE 123503'!L37</f>
        <v>20125</v>
      </c>
      <c r="C40" s="32">
        <f>'SE TABLE 123503'!J37</f>
        <v>1.0859033187485944E-3</v>
      </c>
      <c r="D40" s="30" t="s">
        <v>85</v>
      </c>
      <c r="E40" s="30" t="s">
        <v>86</v>
      </c>
      <c r="F40" s="30" t="s">
        <v>87</v>
      </c>
      <c r="G40" s="30">
        <v>0</v>
      </c>
      <c r="H40" s="30"/>
    </row>
    <row r="41" spans="1:8" s="36" customFormat="1" x14ac:dyDescent="0.25">
      <c r="A41" s="30" t="s">
        <v>84</v>
      </c>
      <c r="B41" s="31">
        <f>'SE TABLE 123503'!L38</f>
        <v>20127.543999999998</v>
      </c>
      <c r="C41" s="32">
        <f>'SE TABLE 123503'!J38</f>
        <v>0</v>
      </c>
      <c r="D41" s="30" t="s">
        <v>85</v>
      </c>
      <c r="E41" s="30" t="s">
        <v>86</v>
      </c>
      <c r="F41" s="30" t="s">
        <v>87</v>
      </c>
      <c r="G41" s="30">
        <v>0</v>
      </c>
      <c r="H41" s="30"/>
    </row>
    <row r="42" spans="1:8" s="36" customFormat="1" x14ac:dyDescent="0.25">
      <c r="A42" s="30" t="s">
        <v>84</v>
      </c>
      <c r="B42" s="31">
        <f>'SE TABLE 123503'!L39</f>
        <v>20150</v>
      </c>
      <c r="C42" s="32">
        <f>'SE TABLE 123503'!J39</f>
        <v>-9.5842936406321955E-3</v>
      </c>
      <c r="D42" s="30" t="s">
        <v>85</v>
      </c>
      <c r="E42" s="30" t="s">
        <v>86</v>
      </c>
      <c r="F42" s="30" t="s">
        <v>87</v>
      </c>
      <c r="G42" s="30">
        <v>0</v>
      </c>
      <c r="H42" s="30"/>
    </row>
    <row r="43" spans="1:8" s="36" customFormat="1" x14ac:dyDescent="0.25">
      <c r="A43" s="30" t="s">
        <v>84</v>
      </c>
      <c r="B43" s="31">
        <f>'SE TABLE 123503'!L40</f>
        <v>20165.031999999999</v>
      </c>
      <c r="C43" s="32">
        <f>'SE TABLE 123503'!J40</f>
        <v>-1.6E-2</v>
      </c>
      <c r="D43" s="30" t="s">
        <v>85</v>
      </c>
      <c r="E43" s="30" t="s">
        <v>86</v>
      </c>
      <c r="F43" s="30" t="s">
        <v>87</v>
      </c>
      <c r="G43" s="30">
        <v>0</v>
      </c>
      <c r="H43" s="30"/>
    </row>
    <row r="44" spans="1:8" s="36" customFormat="1" x14ac:dyDescent="0.25">
      <c r="A44" s="30" t="s">
        <v>84</v>
      </c>
      <c r="B44" s="31">
        <f>'SE TABLE 123503'!L41</f>
        <v>20170</v>
      </c>
      <c r="C44" s="32">
        <f>'SE TABLE 123503'!J41</f>
        <v>-1.6E-2</v>
      </c>
      <c r="D44" s="30" t="s">
        <v>85</v>
      </c>
      <c r="E44" s="30" t="s">
        <v>86</v>
      </c>
      <c r="F44" s="30" t="s">
        <v>87</v>
      </c>
      <c r="G44" s="30">
        <v>0</v>
      </c>
      <c r="H44" s="30"/>
    </row>
    <row r="45" spans="1:8" s="36" customFormat="1" x14ac:dyDescent="0.25">
      <c r="A45" s="30"/>
      <c r="B45" s="31"/>
      <c r="C45" s="32"/>
      <c r="D45" s="30"/>
      <c r="E45" s="30"/>
      <c r="F45" s="30"/>
      <c r="G45" s="30"/>
      <c r="H45" s="30"/>
    </row>
    <row r="46" spans="1:8" s="36" customFormat="1" x14ac:dyDescent="0.25">
      <c r="A46" s="30"/>
      <c r="B46" s="31"/>
      <c r="C46" s="32"/>
      <c r="D46" s="30"/>
      <c r="E46" s="30"/>
      <c r="F46" s="30"/>
      <c r="G46" s="30"/>
      <c r="H46" s="30"/>
    </row>
    <row r="47" spans="1:8" s="36" customFormat="1" x14ac:dyDescent="0.25">
      <c r="A47" s="30"/>
      <c r="B47" s="31"/>
      <c r="C47" s="32"/>
      <c r="D47" s="30"/>
      <c r="E47" s="30"/>
      <c r="F47" s="30"/>
      <c r="G47" s="30"/>
      <c r="H47" s="30"/>
    </row>
    <row r="48" spans="1:8" s="36" customFormat="1" x14ac:dyDescent="0.25">
      <c r="A48" s="37" t="s">
        <v>90</v>
      </c>
      <c r="B48" s="38"/>
      <c r="C48" s="39"/>
      <c r="D48" s="37"/>
      <c r="E48" s="37"/>
      <c r="F48" s="37"/>
      <c r="G48" s="37"/>
      <c r="H48" s="30"/>
    </row>
    <row r="49" spans="1:8" s="36" customFormat="1" x14ac:dyDescent="0.25">
      <c r="A49" s="30"/>
      <c r="B49" s="31"/>
      <c r="C49" s="32"/>
      <c r="D49" s="30"/>
      <c r="E49" s="30"/>
      <c r="F49" s="30"/>
      <c r="G49" s="30"/>
      <c r="H49" s="30"/>
    </row>
    <row r="50" spans="1:8" s="36" customFormat="1" x14ac:dyDescent="0.25">
      <c r="A50" s="30"/>
      <c r="B50" s="31"/>
      <c r="C50" s="32"/>
      <c r="D50" s="30"/>
      <c r="E50" s="30"/>
      <c r="F50" s="30"/>
      <c r="G50" s="30"/>
      <c r="H50" s="30"/>
    </row>
    <row r="51" spans="1:8" s="28" customFormat="1" x14ac:dyDescent="0.2">
      <c r="A51" s="27" t="s">
        <v>59</v>
      </c>
      <c r="B51" s="27" t="s">
        <v>60</v>
      </c>
      <c r="C51" s="27" t="s">
        <v>61</v>
      </c>
      <c r="D51" s="27" t="s">
        <v>62</v>
      </c>
      <c r="E51" s="27" t="s">
        <v>63</v>
      </c>
      <c r="F51" s="27" t="s">
        <v>64</v>
      </c>
      <c r="G51" s="27" t="s">
        <v>65</v>
      </c>
      <c r="H51" s="30"/>
    </row>
    <row r="52" spans="1:8" s="36" customFormat="1" x14ac:dyDescent="0.25">
      <c r="A52" s="30" t="s">
        <v>88</v>
      </c>
      <c r="B52" s="31">
        <f>'SE TABLE 123503'!L6</f>
        <v>19565</v>
      </c>
      <c r="C52" s="32">
        <f>'SE TABLE 123503'!O6</f>
        <v>-1.6E-2</v>
      </c>
      <c r="D52" s="40" t="s">
        <v>33</v>
      </c>
      <c r="E52" s="30" t="s">
        <v>86</v>
      </c>
      <c r="F52" s="30" t="s">
        <v>87</v>
      </c>
      <c r="G52" s="30">
        <v>0</v>
      </c>
      <c r="H52" s="30"/>
    </row>
    <row r="53" spans="1:8" s="36" customFormat="1" x14ac:dyDescent="0.25">
      <c r="A53" s="30" t="s">
        <v>88</v>
      </c>
      <c r="B53" s="31">
        <f>'SE TABLE 123503'!L7</f>
        <v>19568.968000000001</v>
      </c>
      <c r="C53" s="32">
        <f>'SE TABLE 123503'!O7</f>
        <v>-1.6E-2</v>
      </c>
      <c r="D53" s="40" t="s">
        <v>33</v>
      </c>
      <c r="E53" s="30" t="s">
        <v>86</v>
      </c>
      <c r="F53" s="30" t="s">
        <v>87</v>
      </c>
      <c r="G53" s="30">
        <v>0</v>
      </c>
      <c r="H53" s="30"/>
    </row>
    <row r="54" spans="1:8" s="36" customFormat="1" x14ac:dyDescent="0.25">
      <c r="A54" s="30" t="s">
        <v>88</v>
      </c>
      <c r="B54" s="31">
        <f>'SE TABLE 123503'!L8</f>
        <v>19575</v>
      </c>
      <c r="C54" s="32">
        <f>'SE TABLE 123503'!O8</f>
        <v>-1.6E-2</v>
      </c>
      <c r="D54" s="40" t="s">
        <v>33</v>
      </c>
      <c r="E54" s="30" t="s">
        <v>86</v>
      </c>
      <c r="F54" s="30" t="s">
        <v>87</v>
      </c>
      <c r="G54" s="30">
        <v>0</v>
      </c>
      <c r="H54" s="30"/>
    </row>
    <row r="55" spans="1:8" s="36" customFormat="1" x14ac:dyDescent="0.25">
      <c r="A55" s="30" t="s">
        <v>88</v>
      </c>
      <c r="B55" s="31">
        <f>'SE TABLE 123503'!L9</f>
        <v>19600</v>
      </c>
      <c r="C55" s="32">
        <f>'SE TABLE 123503'!O9</f>
        <v>-1.6E-2</v>
      </c>
      <c r="D55" s="40" t="s">
        <v>33</v>
      </c>
      <c r="E55" s="30" t="s">
        <v>86</v>
      </c>
      <c r="F55" s="30" t="s">
        <v>87</v>
      </c>
      <c r="G55" s="30">
        <v>0</v>
      </c>
      <c r="H55" s="30"/>
    </row>
    <row r="56" spans="1:8" s="36" customFormat="1" x14ac:dyDescent="0.25">
      <c r="A56" s="30" t="s">
        <v>88</v>
      </c>
      <c r="B56" s="31">
        <f>'SE TABLE 123503'!L10</f>
        <v>19606.456000000002</v>
      </c>
      <c r="C56" s="32">
        <f>'SE TABLE 123503'!O10</f>
        <v>-1.6E-2</v>
      </c>
      <c r="D56" s="40" t="s">
        <v>33</v>
      </c>
      <c r="E56" s="30" t="s">
        <v>86</v>
      </c>
      <c r="F56" s="30" t="s">
        <v>87</v>
      </c>
      <c r="G56" s="30">
        <v>0</v>
      </c>
      <c r="H56" s="30"/>
    </row>
    <row r="57" spans="1:8" s="36" customFormat="1" x14ac:dyDescent="0.25">
      <c r="A57" s="30" t="s">
        <v>88</v>
      </c>
      <c r="B57" s="31">
        <f>'SE TABLE 123503'!L11</f>
        <v>19625</v>
      </c>
      <c r="C57" s="32">
        <f>'SE TABLE 123503'!O11</f>
        <v>-1.6E-2</v>
      </c>
      <c r="D57" s="40" t="s">
        <v>33</v>
      </c>
      <c r="E57" s="30" t="s">
        <v>86</v>
      </c>
      <c r="F57" s="30" t="s">
        <v>87</v>
      </c>
      <c r="G57" s="30">
        <v>0</v>
      </c>
      <c r="H57" s="30"/>
    </row>
    <row r="58" spans="1:8" s="36" customFormat="1" x14ac:dyDescent="0.25">
      <c r="A58" s="30" t="s">
        <v>88</v>
      </c>
      <c r="B58" s="31">
        <f>'SE TABLE 123503'!L12</f>
        <v>19643.939999999999</v>
      </c>
      <c r="C58" s="32">
        <f>'SE TABLE 123503'!O12</f>
        <v>-1.6E-2</v>
      </c>
      <c r="D58" s="40" t="s">
        <v>33</v>
      </c>
      <c r="E58" s="30" t="s">
        <v>86</v>
      </c>
      <c r="F58" s="30" t="s">
        <v>87</v>
      </c>
      <c r="G58" s="30">
        <v>0</v>
      </c>
      <c r="H58" s="30"/>
    </row>
    <row r="59" spans="1:8" s="36" customFormat="1" x14ac:dyDescent="0.25">
      <c r="A59" s="30" t="s">
        <v>88</v>
      </c>
      <c r="B59" s="31">
        <f>'SE TABLE 123503'!L13</f>
        <v>19650</v>
      </c>
      <c r="C59" s="32">
        <f>'SE TABLE 123503'!O13</f>
        <v>-1.8586243687318087E-2</v>
      </c>
      <c r="D59" s="40" t="s">
        <v>33</v>
      </c>
      <c r="E59" s="30" t="s">
        <v>86</v>
      </c>
      <c r="F59" s="30" t="s">
        <v>87</v>
      </c>
      <c r="G59" s="30">
        <v>0</v>
      </c>
      <c r="H59" s="30"/>
    </row>
    <row r="60" spans="1:8" s="36" customFormat="1" x14ac:dyDescent="0.25">
      <c r="A60" s="30" t="s">
        <v>88</v>
      </c>
      <c r="B60" s="31">
        <f>'SE TABLE 123503'!L14</f>
        <v>19672.060000000001</v>
      </c>
      <c r="C60" s="32">
        <f>'SE TABLE 123503'!O14</f>
        <v>-2.8000853545771566E-2</v>
      </c>
      <c r="D60" s="40" t="s">
        <v>33</v>
      </c>
      <c r="E60" s="30" t="s">
        <v>86</v>
      </c>
      <c r="F60" s="30" t="s">
        <v>87</v>
      </c>
      <c r="G60" s="30">
        <v>0</v>
      </c>
      <c r="H60" s="30"/>
    </row>
    <row r="61" spans="1:8" s="36" customFormat="1" x14ac:dyDescent="0.25">
      <c r="A61" s="30" t="s">
        <v>88</v>
      </c>
      <c r="B61" s="31">
        <f>'SE TABLE 123503'!L15</f>
        <v>19675</v>
      </c>
      <c r="C61" s="32">
        <f>'SE TABLE 123503'!O15</f>
        <v>-2.9255565829717136E-2</v>
      </c>
      <c r="D61" s="40" t="s">
        <v>33</v>
      </c>
      <c r="E61" s="30" t="s">
        <v>86</v>
      </c>
      <c r="F61" s="30" t="s">
        <v>87</v>
      </c>
      <c r="G61" s="30">
        <v>0</v>
      </c>
      <c r="H61" s="30"/>
    </row>
    <row r="62" spans="1:8" s="36" customFormat="1" x14ac:dyDescent="0.25">
      <c r="A62" s="30" t="s">
        <v>88</v>
      </c>
      <c r="B62" s="31">
        <f>'SE TABLE 123503'!L16</f>
        <v>19700</v>
      </c>
      <c r="C62" s="32">
        <f>'SE TABLE 123503'!O16</f>
        <v>-3.9924887972116185E-2</v>
      </c>
      <c r="D62" s="40" t="s">
        <v>33</v>
      </c>
      <c r="E62" s="30" t="s">
        <v>86</v>
      </c>
      <c r="F62" s="30" t="s">
        <v>87</v>
      </c>
      <c r="G62" s="30">
        <v>0</v>
      </c>
      <c r="H62" s="30"/>
    </row>
    <row r="63" spans="1:8" s="36" customFormat="1" x14ac:dyDescent="0.25">
      <c r="A63" s="30" t="s">
        <v>88</v>
      </c>
      <c r="B63" s="31">
        <f>'SE TABLE 123503'!L17</f>
        <v>19700.176000000003</v>
      </c>
      <c r="C63" s="32">
        <f>'SE TABLE 123503'!O17</f>
        <v>-0.04</v>
      </c>
      <c r="D63" s="40" t="s">
        <v>33</v>
      </c>
      <c r="E63" s="30" t="s">
        <v>86</v>
      </c>
      <c r="F63" s="30" t="s">
        <v>87</v>
      </c>
      <c r="G63" s="30">
        <v>0</v>
      </c>
      <c r="H63" s="30"/>
    </row>
    <row r="64" spans="1:8" s="36" customFormat="1" x14ac:dyDescent="0.25">
      <c r="A64" s="30" t="s">
        <v>88</v>
      </c>
      <c r="B64" s="31">
        <f>'SE TABLE 123503'!L18</f>
        <v>19725</v>
      </c>
      <c r="C64" s="32">
        <f>'SE TABLE 123503'!O18</f>
        <v>-0.04</v>
      </c>
      <c r="D64" s="40" t="s">
        <v>33</v>
      </c>
      <c r="E64" s="30" t="s">
        <v>86</v>
      </c>
      <c r="F64" s="30" t="s">
        <v>87</v>
      </c>
      <c r="G64" s="30">
        <v>0</v>
      </c>
      <c r="H64" s="30"/>
    </row>
    <row r="65" spans="1:8" s="36" customFormat="1" x14ac:dyDescent="0.25">
      <c r="A65" s="30" t="s">
        <v>88</v>
      </c>
      <c r="B65" s="31">
        <f>'SE TABLE 123503'!L19</f>
        <v>19750</v>
      </c>
      <c r="C65" s="32">
        <f>'SE TABLE 123503'!O19</f>
        <v>-0.04</v>
      </c>
      <c r="D65" s="40" t="s">
        <v>33</v>
      </c>
      <c r="E65" s="30" t="s">
        <v>86</v>
      </c>
      <c r="F65" s="30" t="s">
        <v>87</v>
      </c>
      <c r="G65" s="30">
        <v>0</v>
      </c>
      <c r="H65" s="30"/>
    </row>
    <row r="66" spans="1:8" s="36" customFormat="1" x14ac:dyDescent="0.25">
      <c r="A66" s="30" t="s">
        <v>88</v>
      </c>
      <c r="B66" s="31">
        <f>'SE TABLE 123503'!L20</f>
        <v>19775</v>
      </c>
      <c r="C66" s="32">
        <f>'SE TABLE 123503'!O20</f>
        <v>-0.04</v>
      </c>
      <c r="D66" s="40" t="s">
        <v>33</v>
      </c>
      <c r="E66" s="30" t="s">
        <v>86</v>
      </c>
      <c r="F66" s="30" t="s">
        <v>87</v>
      </c>
      <c r="G66" s="30">
        <v>0</v>
      </c>
      <c r="H66" s="30"/>
    </row>
    <row r="67" spans="1:8" s="36" customFormat="1" x14ac:dyDescent="0.25">
      <c r="A67" s="30" t="s">
        <v>88</v>
      </c>
      <c r="B67" s="31">
        <f>'SE TABLE 123503'!L21</f>
        <v>19800</v>
      </c>
      <c r="C67" s="32">
        <f>'SE TABLE 123503'!O21</f>
        <v>-0.04</v>
      </c>
      <c r="D67" s="40" t="s">
        <v>33</v>
      </c>
      <c r="E67" s="30" t="s">
        <v>86</v>
      </c>
      <c r="F67" s="30" t="s">
        <v>87</v>
      </c>
      <c r="G67" s="30">
        <v>0</v>
      </c>
      <c r="H67" s="30"/>
    </row>
    <row r="68" spans="1:8" s="36" customFormat="1" x14ac:dyDescent="0.25">
      <c r="A68" s="30" t="s">
        <v>88</v>
      </c>
      <c r="B68" s="31">
        <f>'SE TABLE 123503'!L22</f>
        <v>19825</v>
      </c>
      <c r="C68" s="32">
        <f>'SE TABLE 123503'!O22</f>
        <v>-0.04</v>
      </c>
      <c r="D68" s="40" t="s">
        <v>33</v>
      </c>
      <c r="E68" s="30" t="s">
        <v>86</v>
      </c>
      <c r="F68" s="30" t="s">
        <v>87</v>
      </c>
      <c r="G68" s="30">
        <v>0</v>
      </c>
      <c r="H68" s="30"/>
    </row>
    <row r="69" spans="1:8" s="36" customFormat="1" x14ac:dyDescent="0.25">
      <c r="A69" s="30" t="s">
        <v>88</v>
      </c>
      <c r="B69" s="31">
        <f>'SE TABLE 123503'!L23</f>
        <v>19850</v>
      </c>
      <c r="C69" s="32">
        <f>'SE TABLE 123503'!O23</f>
        <v>-0.04</v>
      </c>
      <c r="D69" s="40" t="s">
        <v>33</v>
      </c>
      <c r="E69" s="30" t="s">
        <v>86</v>
      </c>
      <c r="F69" s="30" t="s">
        <v>87</v>
      </c>
      <c r="G69" s="30">
        <v>0</v>
      </c>
      <c r="H69" s="30"/>
    </row>
    <row r="70" spans="1:8" s="36" customFormat="1" x14ac:dyDescent="0.25">
      <c r="A70" s="30" t="s">
        <v>88</v>
      </c>
      <c r="B70" s="31">
        <f>'SE TABLE 123503'!L24</f>
        <v>19875</v>
      </c>
      <c r="C70" s="32">
        <f>'SE TABLE 123503'!O24</f>
        <v>-0.04</v>
      </c>
      <c r="D70" s="40" t="s">
        <v>33</v>
      </c>
      <c r="E70" s="30" t="s">
        <v>86</v>
      </c>
      <c r="F70" s="30" t="s">
        <v>87</v>
      </c>
      <c r="G70" s="30">
        <v>0</v>
      </c>
      <c r="H70" s="30"/>
    </row>
    <row r="71" spans="1:8" s="36" customFormat="1" x14ac:dyDescent="0.25">
      <c r="A71" s="30" t="s">
        <v>88</v>
      </c>
      <c r="B71" s="31">
        <f>'SE TABLE 123503'!L25</f>
        <v>19900</v>
      </c>
      <c r="C71" s="32">
        <f>'SE TABLE 123503'!O25</f>
        <v>-0.04</v>
      </c>
      <c r="D71" s="40" t="s">
        <v>33</v>
      </c>
      <c r="E71" s="30" t="s">
        <v>86</v>
      </c>
      <c r="F71" s="30" t="s">
        <v>87</v>
      </c>
      <c r="G71" s="30">
        <v>0</v>
      </c>
      <c r="H71" s="30"/>
    </row>
    <row r="72" spans="1:8" s="36" customFormat="1" x14ac:dyDescent="0.25">
      <c r="A72" s="30" t="s">
        <v>88</v>
      </c>
      <c r="B72" s="31">
        <f>'SE TABLE 123503'!L26</f>
        <v>19925</v>
      </c>
      <c r="C72" s="32">
        <f>'SE TABLE 123503'!O26</f>
        <v>-0.04</v>
      </c>
      <c r="D72" s="40" t="s">
        <v>33</v>
      </c>
      <c r="E72" s="30" t="s">
        <v>86</v>
      </c>
      <c r="F72" s="30" t="s">
        <v>87</v>
      </c>
      <c r="G72" s="30">
        <v>0</v>
      </c>
      <c r="H72" s="30"/>
    </row>
    <row r="73" spans="1:8" s="36" customFormat="1" x14ac:dyDescent="0.25">
      <c r="A73" s="30" t="s">
        <v>88</v>
      </c>
      <c r="B73" s="31">
        <f>'SE TABLE 123503'!L27</f>
        <v>19950</v>
      </c>
      <c r="C73" s="32">
        <f>'SE TABLE 123503'!O27</f>
        <v>-0.04</v>
      </c>
      <c r="D73" s="40" t="s">
        <v>33</v>
      </c>
      <c r="E73" s="30" t="s">
        <v>86</v>
      </c>
      <c r="F73" s="30" t="s">
        <v>87</v>
      </c>
      <c r="G73" s="30">
        <v>0</v>
      </c>
      <c r="H73" s="30"/>
    </row>
    <row r="74" spans="1:8" s="36" customFormat="1" x14ac:dyDescent="0.25">
      <c r="A74" s="30" t="s">
        <v>88</v>
      </c>
      <c r="B74" s="31">
        <f>'SE TABLE 123503'!L28</f>
        <v>19975</v>
      </c>
      <c r="C74" s="32">
        <f>'SE TABLE 123503'!O28</f>
        <v>-0.04</v>
      </c>
      <c r="D74" s="40" t="s">
        <v>33</v>
      </c>
      <c r="E74" s="30" t="s">
        <v>86</v>
      </c>
      <c r="F74" s="30" t="s">
        <v>87</v>
      </c>
      <c r="G74" s="30">
        <v>0</v>
      </c>
      <c r="H74" s="30"/>
    </row>
    <row r="75" spans="1:8" s="36" customFormat="1" x14ac:dyDescent="0.25">
      <c r="A75" s="30" t="s">
        <v>88</v>
      </c>
      <c r="B75" s="31">
        <f>'SE TABLE 123503'!L29</f>
        <v>20000</v>
      </c>
      <c r="C75" s="32">
        <f>'SE TABLE 123503'!O29</f>
        <v>-0.04</v>
      </c>
      <c r="D75" s="40" t="s">
        <v>33</v>
      </c>
      <c r="E75" s="30" t="s">
        <v>86</v>
      </c>
      <c r="F75" s="30" t="s">
        <v>87</v>
      </c>
      <c r="G75" s="30">
        <v>0</v>
      </c>
      <c r="H75" s="30"/>
    </row>
    <row r="76" spans="1:8" s="36" customFormat="1" x14ac:dyDescent="0.25">
      <c r="A76" s="30" t="s">
        <v>88</v>
      </c>
      <c r="B76" s="31">
        <f>'SE TABLE 123503'!L30</f>
        <v>20025</v>
      </c>
      <c r="C76" s="32">
        <f>'SE TABLE 123503'!O30</f>
        <v>-0.04</v>
      </c>
      <c r="D76" s="40" t="s">
        <v>33</v>
      </c>
      <c r="E76" s="30" t="s">
        <v>86</v>
      </c>
      <c r="F76" s="30" t="s">
        <v>87</v>
      </c>
      <c r="G76" s="30">
        <v>0</v>
      </c>
      <c r="H76" s="30"/>
    </row>
    <row r="77" spans="1:8" s="36" customFormat="1" x14ac:dyDescent="0.25">
      <c r="A77" s="30" t="s">
        <v>88</v>
      </c>
      <c r="B77" s="31">
        <f>'SE TABLE 123503'!L31</f>
        <v>20033.823999999997</v>
      </c>
      <c r="C77" s="32">
        <f>'SE TABLE 123503'!O31</f>
        <v>-0.04</v>
      </c>
      <c r="D77" s="40" t="s">
        <v>33</v>
      </c>
      <c r="E77" s="30" t="s">
        <v>86</v>
      </c>
      <c r="F77" s="30" t="s">
        <v>87</v>
      </c>
      <c r="G77" s="30">
        <v>0</v>
      </c>
      <c r="H77" s="30"/>
    </row>
    <row r="78" spans="1:8" s="36" customFormat="1" x14ac:dyDescent="0.25">
      <c r="A78" s="30" t="s">
        <v>88</v>
      </c>
      <c r="B78" s="31">
        <f>'SE TABLE 123503'!L32</f>
        <v>20050</v>
      </c>
      <c r="C78" s="32">
        <f>'SE TABLE 123503'!O32</f>
        <v>-3.3096521800980792E-2</v>
      </c>
      <c r="D78" s="40" t="s">
        <v>33</v>
      </c>
      <c r="E78" s="30" t="s">
        <v>86</v>
      </c>
      <c r="F78" s="30" t="s">
        <v>87</v>
      </c>
      <c r="G78" s="30">
        <v>0</v>
      </c>
      <c r="H78" s="30"/>
    </row>
    <row r="79" spans="1:8" s="36" customFormat="1" x14ac:dyDescent="0.25">
      <c r="A79" s="30" t="s">
        <v>88</v>
      </c>
      <c r="B79" s="31">
        <f>'SE TABLE 123503'!L33</f>
        <v>20061.939999999999</v>
      </c>
      <c r="C79" s="32">
        <f>'SE TABLE 123503'!O33</f>
        <v>-2.8000853545771566E-2</v>
      </c>
      <c r="D79" s="40" t="s">
        <v>33</v>
      </c>
      <c r="E79" s="30" t="s">
        <v>86</v>
      </c>
      <c r="F79" s="30" t="s">
        <v>87</v>
      </c>
      <c r="G79" s="30">
        <v>0</v>
      </c>
      <c r="H79" s="30"/>
    </row>
    <row r="80" spans="1:8" s="36" customFormat="1" x14ac:dyDescent="0.25">
      <c r="A80" s="30" t="s">
        <v>88</v>
      </c>
      <c r="B80" s="31">
        <f>'SE TABLE 123503'!L34</f>
        <v>20075</v>
      </c>
      <c r="C80" s="32">
        <f>'SE TABLE 123503'!O34</f>
        <v>-2.2427199658581747E-2</v>
      </c>
      <c r="D80" s="40" t="s">
        <v>33</v>
      </c>
      <c r="E80" s="30" t="s">
        <v>86</v>
      </c>
      <c r="F80" s="30" t="s">
        <v>87</v>
      </c>
      <c r="G80" s="30">
        <v>0</v>
      </c>
      <c r="H80" s="30"/>
    </row>
    <row r="81" spans="1:8" s="36" customFormat="1" x14ac:dyDescent="0.25">
      <c r="A81" s="30" t="s">
        <v>88</v>
      </c>
      <c r="B81" s="31">
        <f>'SE TABLE 123503'!L35</f>
        <v>20090.060000000001</v>
      </c>
      <c r="C81" s="32">
        <f>'SE TABLE 123503'!O35</f>
        <v>-1.6E-2</v>
      </c>
      <c r="D81" s="40" t="s">
        <v>33</v>
      </c>
      <c r="E81" s="30" t="s">
        <v>86</v>
      </c>
      <c r="F81" s="30" t="s">
        <v>87</v>
      </c>
      <c r="G81" s="30">
        <v>0</v>
      </c>
      <c r="H81" s="30"/>
    </row>
    <row r="82" spans="1:8" s="36" customFormat="1" x14ac:dyDescent="0.25">
      <c r="A82" s="30" t="s">
        <v>88</v>
      </c>
      <c r="B82" s="31">
        <f>'SE TABLE 123503'!L36</f>
        <v>20100</v>
      </c>
      <c r="C82" s="32">
        <f>'SE TABLE 123503'!O36</f>
        <v>-1.6E-2</v>
      </c>
      <c r="D82" s="40" t="s">
        <v>33</v>
      </c>
      <c r="E82" s="30" t="s">
        <v>86</v>
      </c>
      <c r="F82" s="30" t="s">
        <v>87</v>
      </c>
      <c r="G82" s="30">
        <v>0</v>
      </c>
      <c r="H82" s="30"/>
    </row>
    <row r="83" spans="1:8" s="36" customFormat="1" x14ac:dyDescent="0.25">
      <c r="A83" s="30" t="s">
        <v>88</v>
      </c>
      <c r="B83" s="31">
        <f>'SE TABLE 123503'!L37</f>
        <v>20125</v>
      </c>
      <c r="C83" s="32">
        <f>'SE TABLE 123503'!O37</f>
        <v>-1.6E-2</v>
      </c>
      <c r="D83" s="40" t="s">
        <v>33</v>
      </c>
      <c r="E83" s="30" t="s">
        <v>86</v>
      </c>
      <c r="F83" s="30" t="s">
        <v>87</v>
      </c>
      <c r="G83" s="30">
        <v>0</v>
      </c>
      <c r="H83" s="30"/>
    </row>
    <row r="84" spans="1:8" s="36" customFormat="1" x14ac:dyDescent="0.25">
      <c r="A84" s="30" t="s">
        <v>88</v>
      </c>
      <c r="B84" s="31">
        <f>'SE TABLE 123503'!L38</f>
        <v>20127.543999999998</v>
      </c>
      <c r="C84" s="32">
        <f>'SE TABLE 123503'!O38</f>
        <v>-1.6E-2</v>
      </c>
      <c r="D84" s="40" t="s">
        <v>33</v>
      </c>
      <c r="E84" s="30" t="s">
        <v>86</v>
      </c>
      <c r="F84" s="30" t="s">
        <v>87</v>
      </c>
      <c r="G84" s="30">
        <v>0</v>
      </c>
      <c r="H84" s="30"/>
    </row>
    <row r="85" spans="1:8" s="36" customFormat="1" x14ac:dyDescent="0.25">
      <c r="A85" s="30" t="s">
        <v>88</v>
      </c>
      <c r="B85" s="31">
        <f>'SE TABLE 123503'!L39</f>
        <v>20150</v>
      </c>
      <c r="C85" s="32">
        <f>'SE TABLE 123503'!O39</f>
        <v>-1.6E-2</v>
      </c>
      <c r="D85" s="40" t="s">
        <v>33</v>
      </c>
      <c r="E85" s="30" t="s">
        <v>86</v>
      </c>
      <c r="F85" s="30" t="s">
        <v>87</v>
      </c>
      <c r="G85" s="30">
        <v>0</v>
      </c>
      <c r="H85" s="30"/>
    </row>
    <row r="86" spans="1:8" s="36" customFormat="1" x14ac:dyDescent="0.25">
      <c r="A86" s="30" t="s">
        <v>88</v>
      </c>
      <c r="B86" s="31">
        <f>'SE TABLE 123503'!L40</f>
        <v>20165.031999999999</v>
      </c>
      <c r="C86" s="32">
        <f>'SE TABLE 123503'!O40</f>
        <v>-1.6E-2</v>
      </c>
      <c r="D86" s="40" t="s">
        <v>33</v>
      </c>
      <c r="E86" s="30" t="s">
        <v>86</v>
      </c>
      <c r="F86" s="30" t="s">
        <v>87</v>
      </c>
      <c r="G86" s="30">
        <v>0</v>
      </c>
      <c r="H86" s="30"/>
    </row>
    <row r="87" spans="1:8" s="36" customFormat="1" x14ac:dyDescent="0.25">
      <c r="A87" s="30" t="s">
        <v>88</v>
      </c>
      <c r="B87" s="31">
        <f>'SE TABLE 123503'!L41</f>
        <v>20170</v>
      </c>
      <c r="C87" s="32">
        <f>'SE TABLE 123503'!O41</f>
        <v>-1.6E-2</v>
      </c>
      <c r="D87" s="40" t="s">
        <v>33</v>
      </c>
      <c r="E87" s="30" t="s">
        <v>86</v>
      </c>
      <c r="F87" s="30" t="s">
        <v>87</v>
      </c>
      <c r="G87" s="30">
        <v>0</v>
      </c>
      <c r="H87" s="30"/>
    </row>
    <row r="88" spans="1:8" s="36" customFormat="1" x14ac:dyDescent="0.25">
      <c r="A88" s="30"/>
      <c r="B88" s="31"/>
      <c r="C88" s="32"/>
      <c r="D88" s="30"/>
      <c r="E88" s="30"/>
      <c r="F88" s="30"/>
      <c r="G88" s="30"/>
      <c r="H88" s="30"/>
    </row>
    <row r="89" spans="1:8" s="36" customFormat="1" x14ac:dyDescent="0.25">
      <c r="A89" s="30"/>
      <c r="B89" s="31"/>
      <c r="C89" s="32"/>
      <c r="D89" s="30"/>
      <c r="E89" s="30"/>
      <c r="F89" s="30"/>
      <c r="G89" s="30"/>
      <c r="H89" s="30"/>
    </row>
    <row r="90" spans="1:8" x14ac:dyDescent="0.25">
      <c r="C90" s="32"/>
    </row>
    <row r="91" spans="1:8" x14ac:dyDescent="0.25">
      <c r="A91" s="37" t="s">
        <v>90</v>
      </c>
      <c r="B91" s="38"/>
      <c r="C91" s="39"/>
      <c r="D91" s="37"/>
      <c r="E91" s="37"/>
      <c r="F91" s="37"/>
      <c r="G91" s="37"/>
    </row>
    <row r="92" spans="1:8" x14ac:dyDescent="0.25">
      <c r="C92" s="32"/>
    </row>
    <row r="93" spans="1:8" x14ac:dyDescent="0.25">
      <c r="C93" s="32"/>
    </row>
    <row r="94" spans="1:8" x14ac:dyDescent="0.25">
      <c r="A94" s="27" t="s">
        <v>59</v>
      </c>
      <c r="B94" s="27" t="s">
        <v>60</v>
      </c>
      <c r="C94" s="27" t="s">
        <v>61</v>
      </c>
      <c r="D94" s="27" t="s">
        <v>62</v>
      </c>
      <c r="E94" s="27" t="s">
        <v>63</v>
      </c>
      <c r="F94" s="27" t="s">
        <v>64</v>
      </c>
      <c r="G94" s="27" t="s">
        <v>65</v>
      </c>
    </row>
    <row r="95" spans="1:8" x14ac:dyDescent="0.25">
      <c r="A95" s="41" t="s">
        <v>93</v>
      </c>
      <c r="B95" s="31">
        <f>'SE TABLE 123503'!L6</f>
        <v>19565</v>
      </c>
      <c r="C95" s="32">
        <f>'SE TABLE 123503'!F6</f>
        <v>-0.04</v>
      </c>
      <c r="D95" s="41" t="s">
        <v>85</v>
      </c>
      <c r="E95" s="30" t="s">
        <v>86</v>
      </c>
      <c r="F95" s="30" t="s">
        <v>87</v>
      </c>
      <c r="G95" s="30">
        <v>0</v>
      </c>
    </row>
    <row r="96" spans="1:8" x14ac:dyDescent="0.25">
      <c r="A96" s="41" t="s">
        <v>93</v>
      </c>
      <c r="B96" s="31">
        <f>'SE TABLE 123503'!L7</f>
        <v>19568.968000000001</v>
      </c>
      <c r="C96" s="32">
        <f>'SE TABLE 123503'!F7</f>
        <v>-0.04</v>
      </c>
      <c r="D96" s="41" t="s">
        <v>85</v>
      </c>
      <c r="E96" s="30" t="s">
        <v>86</v>
      </c>
      <c r="F96" s="30" t="s">
        <v>87</v>
      </c>
      <c r="G96" s="30">
        <v>0</v>
      </c>
    </row>
    <row r="97" spans="1:7" x14ac:dyDescent="0.25">
      <c r="A97" s="41" t="s">
        <v>93</v>
      </c>
      <c r="B97" s="31">
        <f>'SE TABLE 123503'!L8</f>
        <v>19575</v>
      </c>
      <c r="C97" s="32">
        <f>'SE TABLE 123503'!F8</f>
        <v>-0.04</v>
      </c>
      <c r="D97" s="41" t="s">
        <v>85</v>
      </c>
      <c r="E97" s="30" t="s">
        <v>86</v>
      </c>
      <c r="F97" s="30" t="s">
        <v>87</v>
      </c>
      <c r="G97" s="30">
        <v>0</v>
      </c>
    </row>
    <row r="98" spans="1:7" x14ac:dyDescent="0.25">
      <c r="A98" s="41" t="s">
        <v>93</v>
      </c>
      <c r="B98" s="31">
        <f>'SE TABLE 123503'!L9</f>
        <v>19600</v>
      </c>
      <c r="C98" s="32">
        <f>'SE TABLE 123503'!F9</f>
        <v>-0.04</v>
      </c>
      <c r="D98" s="41" t="s">
        <v>85</v>
      </c>
      <c r="E98" s="30" t="s">
        <v>86</v>
      </c>
      <c r="F98" s="30" t="s">
        <v>87</v>
      </c>
      <c r="G98" s="30">
        <v>0</v>
      </c>
    </row>
    <row r="99" spans="1:7" x14ac:dyDescent="0.25">
      <c r="A99" s="41" t="s">
        <v>93</v>
      </c>
      <c r="B99" s="31">
        <f>'SE TABLE 123503'!L10</f>
        <v>19606.456000000002</v>
      </c>
      <c r="C99" s="32">
        <f>'SE TABLE 123503'!F10</f>
        <v>-0.04</v>
      </c>
      <c r="D99" s="41" t="s">
        <v>85</v>
      </c>
      <c r="E99" s="30" t="s">
        <v>86</v>
      </c>
      <c r="F99" s="30" t="s">
        <v>87</v>
      </c>
      <c r="G99" s="30">
        <v>0</v>
      </c>
    </row>
    <row r="100" spans="1:7" x14ac:dyDescent="0.25">
      <c r="A100" s="41" t="s">
        <v>93</v>
      </c>
      <c r="B100" s="31">
        <f>'SE TABLE 123503'!L11</f>
        <v>19625</v>
      </c>
      <c r="C100" s="32">
        <f>'SE TABLE 123503'!F11</f>
        <v>-0.04</v>
      </c>
      <c r="D100" s="41" t="s">
        <v>85</v>
      </c>
      <c r="E100" s="30" t="s">
        <v>86</v>
      </c>
      <c r="F100" s="30" t="s">
        <v>87</v>
      </c>
      <c r="G100" s="30">
        <v>0</v>
      </c>
    </row>
    <row r="101" spans="1:7" x14ac:dyDescent="0.25">
      <c r="A101" s="41" t="s">
        <v>93</v>
      </c>
      <c r="B101" s="31">
        <f>'SE TABLE 123503'!L12</f>
        <v>19643.939999999999</v>
      </c>
      <c r="C101" s="32">
        <f>'SE TABLE 123503'!F12</f>
        <v>-0.04</v>
      </c>
      <c r="D101" s="41" t="s">
        <v>85</v>
      </c>
      <c r="E101" s="30" t="s">
        <v>86</v>
      </c>
      <c r="F101" s="30" t="s">
        <v>87</v>
      </c>
      <c r="G101" s="30">
        <v>0</v>
      </c>
    </row>
    <row r="102" spans="1:7" x14ac:dyDescent="0.25">
      <c r="A102" s="41" t="s">
        <v>93</v>
      </c>
      <c r="B102" s="31">
        <f>'SE TABLE 123503'!L13</f>
        <v>19650</v>
      </c>
      <c r="C102" s="32">
        <f>'SE TABLE 123503'!F13</f>
        <v>-0.04</v>
      </c>
      <c r="D102" s="41" t="s">
        <v>85</v>
      </c>
      <c r="E102" s="30" t="s">
        <v>86</v>
      </c>
      <c r="F102" s="30" t="s">
        <v>87</v>
      </c>
      <c r="G102" s="30">
        <v>0</v>
      </c>
    </row>
    <row r="103" spans="1:7" x14ac:dyDescent="0.25">
      <c r="A103" s="41" t="s">
        <v>93</v>
      </c>
      <c r="B103" s="31">
        <f>'SE TABLE 123503'!L14</f>
        <v>19672.060000000001</v>
      </c>
      <c r="C103" s="32">
        <f>'SE TABLE 123503'!F14</f>
        <v>-0.04</v>
      </c>
      <c r="D103" s="41" t="s">
        <v>85</v>
      </c>
      <c r="E103" s="30" t="s">
        <v>86</v>
      </c>
      <c r="F103" s="30" t="s">
        <v>87</v>
      </c>
      <c r="G103" s="30">
        <v>0</v>
      </c>
    </row>
    <row r="104" spans="1:7" x14ac:dyDescent="0.25">
      <c r="A104" s="41" t="s">
        <v>93</v>
      </c>
      <c r="B104" s="31">
        <f>'SE TABLE 123503'!L15</f>
        <v>19675</v>
      </c>
      <c r="C104" s="32">
        <f>'SE TABLE 123503'!F15</f>
        <v>-0.04</v>
      </c>
      <c r="D104" s="41" t="s">
        <v>85</v>
      </c>
      <c r="E104" s="30" t="s">
        <v>86</v>
      </c>
      <c r="F104" s="30" t="s">
        <v>87</v>
      </c>
      <c r="G104" s="30">
        <v>0</v>
      </c>
    </row>
    <row r="105" spans="1:7" x14ac:dyDescent="0.25">
      <c r="A105" s="41" t="s">
        <v>93</v>
      </c>
      <c r="B105" s="31">
        <f>'SE TABLE 123503'!L16</f>
        <v>19700</v>
      </c>
      <c r="C105" s="32">
        <f>'SE TABLE 123503'!F16</f>
        <v>-3.0075112027883821E-2</v>
      </c>
      <c r="D105" s="41" t="s">
        <v>85</v>
      </c>
      <c r="E105" s="30" t="s">
        <v>86</v>
      </c>
      <c r="F105" s="30" t="s">
        <v>87</v>
      </c>
      <c r="G105" s="30">
        <v>0</v>
      </c>
    </row>
    <row r="106" spans="1:7" x14ac:dyDescent="0.25">
      <c r="A106" s="41" t="s">
        <v>93</v>
      </c>
      <c r="B106" s="31">
        <f>'SE TABLE 123503'!L17</f>
        <v>19700.176000000003</v>
      </c>
      <c r="C106" s="32">
        <f>'SE TABLE 123503'!F17</f>
        <v>-3.0000000000000006E-2</v>
      </c>
      <c r="D106" s="41" t="s">
        <v>85</v>
      </c>
      <c r="E106" s="30" t="s">
        <v>86</v>
      </c>
      <c r="F106" s="30" t="s">
        <v>87</v>
      </c>
      <c r="G106" s="30">
        <v>0</v>
      </c>
    </row>
    <row r="107" spans="1:7" x14ac:dyDescent="0.25">
      <c r="A107" s="41" t="s">
        <v>93</v>
      </c>
      <c r="B107" s="31">
        <f>'SE TABLE 123503'!L18</f>
        <v>19725</v>
      </c>
      <c r="C107" s="32">
        <f>'SE TABLE 123503'!F18</f>
        <v>-3.0000000000000006E-2</v>
      </c>
      <c r="D107" s="41" t="s">
        <v>85</v>
      </c>
      <c r="E107" s="30" t="s">
        <v>86</v>
      </c>
      <c r="F107" s="30" t="s">
        <v>87</v>
      </c>
      <c r="G107" s="30">
        <v>0</v>
      </c>
    </row>
    <row r="108" spans="1:7" x14ac:dyDescent="0.25">
      <c r="A108" s="41" t="s">
        <v>93</v>
      </c>
      <c r="B108" s="31">
        <f>'SE TABLE 123503'!L19</f>
        <v>19750</v>
      </c>
      <c r="C108" s="32">
        <f>'SE TABLE 123503'!F19</f>
        <v>-3.0000000000000006E-2</v>
      </c>
      <c r="D108" s="41" t="s">
        <v>85</v>
      </c>
      <c r="E108" s="30" t="s">
        <v>86</v>
      </c>
      <c r="F108" s="30" t="s">
        <v>87</v>
      </c>
      <c r="G108" s="30">
        <v>0</v>
      </c>
    </row>
    <row r="109" spans="1:7" x14ac:dyDescent="0.25">
      <c r="A109" s="41" t="s">
        <v>93</v>
      </c>
      <c r="B109" s="31">
        <f>'SE TABLE 123503'!L20</f>
        <v>19775</v>
      </c>
      <c r="C109" s="32">
        <f>'SE TABLE 123503'!F20</f>
        <v>-3.0000000000000006E-2</v>
      </c>
      <c r="D109" s="41" t="s">
        <v>85</v>
      </c>
      <c r="E109" s="30" t="s">
        <v>86</v>
      </c>
      <c r="F109" s="30" t="s">
        <v>87</v>
      </c>
      <c r="G109" s="30">
        <v>0</v>
      </c>
    </row>
    <row r="110" spans="1:7" x14ac:dyDescent="0.25">
      <c r="A110" s="41" t="s">
        <v>93</v>
      </c>
      <c r="B110" s="31">
        <f>'SE TABLE 123503'!L21</f>
        <v>19800</v>
      </c>
      <c r="C110" s="32">
        <f>'SE TABLE 123503'!F21</f>
        <v>-3.0000000000000006E-2</v>
      </c>
      <c r="D110" s="41" t="s">
        <v>85</v>
      </c>
      <c r="E110" s="30" t="s">
        <v>86</v>
      </c>
      <c r="F110" s="30" t="s">
        <v>87</v>
      </c>
      <c r="G110" s="30">
        <v>0</v>
      </c>
    </row>
    <row r="111" spans="1:7" x14ac:dyDescent="0.25">
      <c r="A111" s="41" t="s">
        <v>93</v>
      </c>
      <c r="B111" s="31">
        <f>'SE TABLE 123503'!L22</f>
        <v>19825</v>
      </c>
      <c r="C111" s="32">
        <f>'SE TABLE 123503'!F22</f>
        <v>-3.0000000000000006E-2</v>
      </c>
      <c r="D111" s="41" t="s">
        <v>85</v>
      </c>
      <c r="E111" s="30" t="s">
        <v>86</v>
      </c>
      <c r="F111" s="30" t="s">
        <v>87</v>
      </c>
      <c r="G111" s="30">
        <v>0</v>
      </c>
    </row>
    <row r="112" spans="1:7" x14ac:dyDescent="0.25">
      <c r="A112" s="41" t="s">
        <v>93</v>
      </c>
      <c r="B112" s="31">
        <f>'SE TABLE 123503'!L23</f>
        <v>19850</v>
      </c>
      <c r="C112" s="32">
        <f>'SE TABLE 123503'!F23</f>
        <v>0</v>
      </c>
      <c r="D112" s="41" t="s">
        <v>85</v>
      </c>
      <c r="E112" s="30" t="s">
        <v>86</v>
      </c>
      <c r="F112" s="30" t="s">
        <v>87</v>
      </c>
      <c r="G112" s="30">
        <v>0</v>
      </c>
    </row>
    <row r="113" spans="1:7" x14ac:dyDescent="0.25">
      <c r="A113" s="41" t="s">
        <v>93</v>
      </c>
      <c r="B113" s="31">
        <f>'SE TABLE 123503'!L24</f>
        <v>19875</v>
      </c>
      <c r="C113" s="32">
        <f>'SE TABLE 123503'!F24</f>
        <v>0</v>
      </c>
      <c r="D113" s="41" t="s">
        <v>85</v>
      </c>
      <c r="E113" s="30" t="s">
        <v>86</v>
      </c>
      <c r="F113" s="30" t="s">
        <v>87</v>
      </c>
      <c r="G113" s="30">
        <v>0</v>
      </c>
    </row>
    <row r="114" spans="1:7" x14ac:dyDescent="0.25">
      <c r="A114" s="41" t="s">
        <v>93</v>
      </c>
      <c r="B114" s="31">
        <f>'SE TABLE 123503'!L25</f>
        <v>19900</v>
      </c>
      <c r="C114" s="32">
        <f>'SE TABLE 123503'!F25</f>
        <v>0</v>
      </c>
      <c r="D114" s="41" t="s">
        <v>85</v>
      </c>
      <c r="E114" s="30" t="s">
        <v>86</v>
      </c>
      <c r="F114" s="30" t="s">
        <v>87</v>
      </c>
      <c r="G114" s="30">
        <v>0</v>
      </c>
    </row>
    <row r="115" spans="1:7" x14ac:dyDescent="0.25">
      <c r="A115" s="41" t="s">
        <v>93</v>
      </c>
      <c r="B115" s="31">
        <f>'SE TABLE 123503'!L26</f>
        <v>19925</v>
      </c>
      <c r="C115" s="32">
        <f>'SE TABLE 123503'!F26</f>
        <v>0</v>
      </c>
      <c r="D115" s="41" t="s">
        <v>85</v>
      </c>
      <c r="E115" s="30" t="s">
        <v>86</v>
      </c>
      <c r="F115" s="30" t="s">
        <v>87</v>
      </c>
      <c r="G115" s="30">
        <v>0</v>
      </c>
    </row>
    <row r="116" spans="1:7" x14ac:dyDescent="0.25">
      <c r="A116" s="41" t="s">
        <v>93</v>
      </c>
      <c r="B116" s="31">
        <f>'SE TABLE 123503'!L27</f>
        <v>19950</v>
      </c>
      <c r="C116" s="32">
        <f>'SE TABLE 123503'!F27</f>
        <v>0</v>
      </c>
      <c r="D116" s="41" t="s">
        <v>85</v>
      </c>
      <c r="E116" s="30" t="s">
        <v>86</v>
      </c>
      <c r="F116" s="30" t="s">
        <v>87</v>
      </c>
      <c r="G116" s="30">
        <v>0</v>
      </c>
    </row>
    <row r="117" spans="1:7" x14ac:dyDescent="0.25">
      <c r="A117" s="41" t="s">
        <v>93</v>
      </c>
      <c r="B117" s="31">
        <f>'SE TABLE 123503'!L28</f>
        <v>19975</v>
      </c>
      <c r="C117" s="32">
        <f>'SE TABLE 123503'!F28</f>
        <v>-3.0000000000000006E-2</v>
      </c>
      <c r="D117" s="41" t="s">
        <v>85</v>
      </c>
      <c r="E117" s="30" t="s">
        <v>86</v>
      </c>
      <c r="F117" s="30" t="s">
        <v>87</v>
      </c>
      <c r="G117" s="30">
        <v>0</v>
      </c>
    </row>
    <row r="118" spans="1:7" x14ac:dyDescent="0.25">
      <c r="A118" s="41" t="s">
        <v>93</v>
      </c>
      <c r="B118" s="31">
        <f>'SE TABLE 123503'!L29</f>
        <v>20000</v>
      </c>
      <c r="C118" s="32">
        <f>'SE TABLE 123503'!F29</f>
        <v>-3.0000000000000006E-2</v>
      </c>
      <c r="D118" s="41" t="s">
        <v>85</v>
      </c>
      <c r="E118" s="30" t="s">
        <v>86</v>
      </c>
      <c r="F118" s="30" t="s">
        <v>87</v>
      </c>
      <c r="G118" s="30">
        <v>0</v>
      </c>
    </row>
    <row r="119" spans="1:7" x14ac:dyDescent="0.25">
      <c r="A119" s="41" t="s">
        <v>93</v>
      </c>
      <c r="B119" s="31">
        <f>'SE TABLE 123503'!L30</f>
        <v>20025</v>
      </c>
      <c r="C119" s="32">
        <f>'SE TABLE 123503'!F30</f>
        <v>-3.0000000000000006E-2</v>
      </c>
      <c r="D119" s="41" t="s">
        <v>85</v>
      </c>
      <c r="E119" s="30" t="s">
        <v>86</v>
      </c>
      <c r="F119" s="30" t="s">
        <v>87</v>
      </c>
      <c r="G119" s="30">
        <v>0</v>
      </c>
    </row>
    <row r="120" spans="1:7" x14ac:dyDescent="0.25">
      <c r="A120" s="41" t="s">
        <v>93</v>
      </c>
      <c r="B120" s="31">
        <f>'SE TABLE 123503'!L31</f>
        <v>20033.823999999997</v>
      </c>
      <c r="C120" s="32">
        <f>'SE TABLE 123503'!F31</f>
        <v>-3.0000000000000006E-2</v>
      </c>
      <c r="D120" s="41" t="s">
        <v>85</v>
      </c>
      <c r="E120" s="30" t="s">
        <v>86</v>
      </c>
      <c r="F120" s="30" t="s">
        <v>87</v>
      </c>
      <c r="G120" s="30">
        <v>0</v>
      </c>
    </row>
    <row r="121" spans="1:7" x14ac:dyDescent="0.25">
      <c r="A121" s="41" t="s">
        <v>93</v>
      </c>
      <c r="B121" s="31">
        <f>'SE TABLE 123503'!L32</f>
        <v>20050</v>
      </c>
      <c r="C121" s="32">
        <f>'SE TABLE 123503'!F32</f>
        <v>-3.6903478199019214E-2</v>
      </c>
      <c r="D121" s="41" t="s">
        <v>85</v>
      </c>
      <c r="E121" s="30" t="s">
        <v>86</v>
      </c>
      <c r="F121" s="30" t="s">
        <v>87</v>
      </c>
      <c r="G121" s="30">
        <v>0</v>
      </c>
    </row>
    <row r="122" spans="1:7" x14ac:dyDescent="0.25">
      <c r="A122" s="41" t="s">
        <v>93</v>
      </c>
      <c r="B122" s="31">
        <f>'SE TABLE 123503'!L33</f>
        <v>20061.939999999999</v>
      </c>
      <c r="C122" s="32">
        <f>'SE TABLE 123503'!F33</f>
        <v>-0.04</v>
      </c>
      <c r="D122" s="41" t="s">
        <v>85</v>
      </c>
      <c r="E122" s="30" t="s">
        <v>86</v>
      </c>
      <c r="F122" s="30" t="s">
        <v>87</v>
      </c>
      <c r="G122" s="30">
        <v>0</v>
      </c>
    </row>
    <row r="123" spans="1:7" x14ac:dyDescent="0.25">
      <c r="A123" s="41" t="s">
        <v>93</v>
      </c>
      <c r="B123" s="31">
        <f>'SE TABLE 123503'!L34</f>
        <v>20075</v>
      </c>
      <c r="C123" s="32">
        <f>'SE TABLE 123503'!F34</f>
        <v>-0.04</v>
      </c>
      <c r="D123" s="41" t="s">
        <v>85</v>
      </c>
      <c r="E123" s="30" t="s">
        <v>86</v>
      </c>
      <c r="F123" s="30" t="s">
        <v>87</v>
      </c>
      <c r="G123" s="30">
        <v>0</v>
      </c>
    </row>
    <row r="124" spans="1:7" x14ac:dyDescent="0.25">
      <c r="A124" s="41" t="s">
        <v>93</v>
      </c>
      <c r="B124" s="31">
        <f>'SE TABLE 123503'!L35</f>
        <v>20090.060000000001</v>
      </c>
      <c r="C124" s="32">
        <f>'SE TABLE 123503'!F35</f>
        <v>-0.04</v>
      </c>
      <c r="D124" s="41" t="s">
        <v>85</v>
      </c>
      <c r="E124" s="30" t="s">
        <v>86</v>
      </c>
      <c r="F124" s="30" t="s">
        <v>87</v>
      </c>
      <c r="G124" s="30">
        <v>0</v>
      </c>
    </row>
    <row r="125" spans="1:7" x14ac:dyDescent="0.25">
      <c r="A125" s="41" t="s">
        <v>93</v>
      </c>
      <c r="B125" s="31">
        <f>'SE TABLE 123503'!L36</f>
        <v>20100</v>
      </c>
      <c r="C125" s="32">
        <f>'SE TABLE 123503'!F36</f>
        <v>-0.04</v>
      </c>
      <c r="D125" s="41" t="s">
        <v>85</v>
      </c>
      <c r="E125" s="30" t="s">
        <v>86</v>
      </c>
      <c r="F125" s="30" t="s">
        <v>87</v>
      </c>
      <c r="G125" s="30">
        <v>0</v>
      </c>
    </row>
    <row r="126" spans="1:7" x14ac:dyDescent="0.25">
      <c r="A126" s="41" t="s">
        <v>93</v>
      </c>
      <c r="B126" s="31">
        <f>'SE TABLE 123503'!L37</f>
        <v>20125</v>
      </c>
      <c r="C126" s="32">
        <f>'SE TABLE 123503'!F37</f>
        <v>-0.04</v>
      </c>
      <c r="D126" s="41" t="s">
        <v>85</v>
      </c>
      <c r="E126" s="30" t="s">
        <v>86</v>
      </c>
      <c r="F126" s="30" t="s">
        <v>87</v>
      </c>
      <c r="G126" s="30">
        <v>0</v>
      </c>
    </row>
    <row r="127" spans="1:7" x14ac:dyDescent="0.25">
      <c r="A127" s="41" t="s">
        <v>93</v>
      </c>
      <c r="B127" s="31">
        <f>'SE TABLE 123503'!L38</f>
        <v>20127.543999999998</v>
      </c>
      <c r="C127" s="32">
        <f>'SE TABLE 123503'!F38</f>
        <v>-0.04</v>
      </c>
      <c r="D127" s="41" t="s">
        <v>85</v>
      </c>
      <c r="E127" s="30" t="s">
        <v>86</v>
      </c>
      <c r="F127" s="30" t="s">
        <v>87</v>
      </c>
      <c r="G127" s="30">
        <v>0</v>
      </c>
    </row>
    <row r="128" spans="1:7" x14ac:dyDescent="0.25">
      <c r="A128" s="41" t="s">
        <v>93</v>
      </c>
      <c r="B128" s="31">
        <f>'SE TABLE 123503'!L39</f>
        <v>20150</v>
      </c>
      <c r="C128" s="32">
        <f>'SE TABLE 123503'!F39</f>
        <v>-0.04</v>
      </c>
      <c r="D128" s="41" t="s">
        <v>85</v>
      </c>
      <c r="E128" s="30" t="s">
        <v>86</v>
      </c>
      <c r="F128" s="30" t="s">
        <v>87</v>
      </c>
      <c r="G128" s="30">
        <v>0</v>
      </c>
    </row>
    <row r="129" spans="1:7" x14ac:dyDescent="0.25">
      <c r="A129" s="41" t="s">
        <v>93</v>
      </c>
      <c r="B129" s="31">
        <f>'SE TABLE 123503'!L40</f>
        <v>20165.031999999999</v>
      </c>
      <c r="C129" s="32">
        <f>'SE TABLE 123503'!F40</f>
        <v>-0.04</v>
      </c>
      <c r="D129" s="41" t="s">
        <v>85</v>
      </c>
      <c r="E129" s="30" t="s">
        <v>86</v>
      </c>
      <c r="F129" s="30" t="s">
        <v>87</v>
      </c>
      <c r="G129" s="30">
        <v>0</v>
      </c>
    </row>
    <row r="130" spans="1:7" x14ac:dyDescent="0.25">
      <c r="A130" s="41" t="s">
        <v>93</v>
      </c>
      <c r="B130" s="31">
        <f>'SE TABLE 123503'!L41</f>
        <v>20170</v>
      </c>
      <c r="C130" s="32">
        <f>'SE TABLE 123503'!F41</f>
        <v>-0.04</v>
      </c>
      <c r="D130" s="41" t="s">
        <v>85</v>
      </c>
      <c r="E130" s="30" t="s">
        <v>86</v>
      </c>
      <c r="F130" s="30" t="s">
        <v>87</v>
      </c>
      <c r="G130" s="30">
        <v>0</v>
      </c>
    </row>
    <row r="131" spans="1:7" x14ac:dyDescent="0.25">
      <c r="C131" s="32"/>
    </row>
    <row r="132" spans="1:7" x14ac:dyDescent="0.25">
      <c r="C132" s="32"/>
    </row>
    <row r="133" spans="1:7" x14ac:dyDescent="0.25">
      <c r="C133" s="32"/>
    </row>
    <row r="134" spans="1:7" x14ac:dyDescent="0.25">
      <c r="A134" s="37" t="s">
        <v>90</v>
      </c>
      <c r="B134" s="38"/>
      <c r="C134" s="39"/>
      <c r="D134" s="37"/>
      <c r="E134" s="37"/>
      <c r="F134" s="37"/>
      <c r="G134" s="37"/>
    </row>
    <row r="135" spans="1:7" x14ac:dyDescent="0.25">
      <c r="C135" s="32"/>
    </row>
    <row r="136" spans="1:7" x14ac:dyDescent="0.25">
      <c r="C136" s="32"/>
    </row>
    <row r="137" spans="1:7" x14ac:dyDescent="0.25">
      <c r="A137" s="27" t="s">
        <v>59</v>
      </c>
      <c r="B137" s="27" t="s">
        <v>60</v>
      </c>
      <c r="C137" s="27" t="s">
        <v>61</v>
      </c>
      <c r="D137" s="27" t="s">
        <v>62</v>
      </c>
      <c r="E137" s="27" t="s">
        <v>63</v>
      </c>
      <c r="F137" s="27" t="s">
        <v>64</v>
      </c>
      <c r="G137" s="27" t="s">
        <v>65</v>
      </c>
    </row>
    <row r="138" spans="1:7" x14ac:dyDescent="0.25">
      <c r="A138" s="41" t="s">
        <v>92</v>
      </c>
      <c r="B138" s="31">
        <f>'SE TABLE 123503'!L6</f>
        <v>19565</v>
      </c>
      <c r="C138" s="32">
        <f>'SE TABLE 123503'!S6</f>
        <v>-0.04</v>
      </c>
      <c r="D138" s="41" t="s">
        <v>33</v>
      </c>
      <c r="E138" s="30" t="s">
        <v>86</v>
      </c>
      <c r="F138" s="30" t="s">
        <v>87</v>
      </c>
      <c r="G138" s="30">
        <v>0</v>
      </c>
    </row>
    <row r="139" spans="1:7" x14ac:dyDescent="0.25">
      <c r="A139" s="41" t="s">
        <v>92</v>
      </c>
      <c r="B139" s="31">
        <f>'SE TABLE 123503'!L7</f>
        <v>19568.968000000001</v>
      </c>
      <c r="C139" s="32">
        <f>'SE TABLE 123503'!S7</f>
        <v>-0.04</v>
      </c>
      <c r="D139" s="41" t="s">
        <v>33</v>
      </c>
      <c r="E139" s="30" t="s">
        <v>86</v>
      </c>
      <c r="F139" s="30" t="s">
        <v>87</v>
      </c>
      <c r="G139" s="30">
        <v>0</v>
      </c>
    </row>
    <row r="140" spans="1:7" x14ac:dyDescent="0.25">
      <c r="A140" s="41" t="s">
        <v>92</v>
      </c>
      <c r="B140" s="31">
        <f>'SE TABLE 123503'!L8</f>
        <v>19575</v>
      </c>
      <c r="C140" s="32">
        <f>'SE TABLE 123503'!S8</f>
        <v>-0.04</v>
      </c>
      <c r="D140" s="41" t="s">
        <v>33</v>
      </c>
      <c r="E140" s="30" t="s">
        <v>86</v>
      </c>
      <c r="F140" s="30" t="s">
        <v>87</v>
      </c>
      <c r="G140" s="30">
        <v>0</v>
      </c>
    </row>
    <row r="141" spans="1:7" x14ac:dyDescent="0.25">
      <c r="A141" s="41" t="s">
        <v>92</v>
      </c>
      <c r="B141" s="31">
        <f>'SE TABLE 123503'!L9</f>
        <v>19600</v>
      </c>
      <c r="C141" s="32">
        <f>'SE TABLE 123503'!S9</f>
        <v>-0.04</v>
      </c>
      <c r="D141" s="41" t="s">
        <v>33</v>
      </c>
      <c r="E141" s="30" t="s">
        <v>86</v>
      </c>
      <c r="F141" s="30" t="s">
        <v>87</v>
      </c>
      <c r="G141" s="30">
        <v>0</v>
      </c>
    </row>
    <row r="142" spans="1:7" x14ac:dyDescent="0.25">
      <c r="A142" s="41" t="s">
        <v>92</v>
      </c>
      <c r="B142" s="31">
        <f>'SE TABLE 123503'!L10</f>
        <v>19606.456000000002</v>
      </c>
      <c r="C142" s="32">
        <f>'SE TABLE 123503'!S10</f>
        <v>-0.04</v>
      </c>
      <c r="D142" s="41" t="s">
        <v>33</v>
      </c>
      <c r="E142" s="30" t="s">
        <v>86</v>
      </c>
      <c r="F142" s="30" t="s">
        <v>87</v>
      </c>
      <c r="G142" s="30">
        <v>0</v>
      </c>
    </row>
    <row r="143" spans="1:7" x14ac:dyDescent="0.25">
      <c r="A143" s="41" t="s">
        <v>92</v>
      </c>
      <c r="B143" s="31">
        <f>'SE TABLE 123503'!L11</f>
        <v>19625</v>
      </c>
      <c r="C143" s="32">
        <f>'SE TABLE 123503'!S11</f>
        <v>-0.04</v>
      </c>
      <c r="D143" s="41" t="s">
        <v>33</v>
      </c>
      <c r="E143" s="30" t="s">
        <v>86</v>
      </c>
      <c r="F143" s="30" t="s">
        <v>87</v>
      </c>
      <c r="G143" s="30">
        <v>0</v>
      </c>
    </row>
    <row r="144" spans="1:7" x14ac:dyDescent="0.25">
      <c r="A144" s="41" t="s">
        <v>92</v>
      </c>
      <c r="B144" s="31">
        <f>'SE TABLE 123503'!L12</f>
        <v>19643.939999999999</v>
      </c>
      <c r="C144" s="32">
        <f>'SE TABLE 123503'!S12</f>
        <v>-0.04</v>
      </c>
      <c r="D144" s="41" t="s">
        <v>33</v>
      </c>
      <c r="E144" s="30" t="s">
        <v>86</v>
      </c>
      <c r="F144" s="30" t="s">
        <v>87</v>
      </c>
      <c r="G144" s="30">
        <v>0</v>
      </c>
    </row>
    <row r="145" spans="1:7" x14ac:dyDescent="0.25">
      <c r="A145" s="41" t="s">
        <v>92</v>
      </c>
      <c r="B145" s="31">
        <f>'SE TABLE 123503'!L13</f>
        <v>19650</v>
      </c>
      <c r="C145" s="32">
        <f>'SE TABLE 123503'!S13</f>
        <v>-0.04</v>
      </c>
      <c r="D145" s="41" t="s">
        <v>33</v>
      </c>
      <c r="E145" s="30" t="s">
        <v>86</v>
      </c>
      <c r="F145" s="30" t="s">
        <v>87</v>
      </c>
      <c r="G145" s="30">
        <v>0</v>
      </c>
    </row>
    <row r="146" spans="1:7" x14ac:dyDescent="0.25">
      <c r="A146" s="41" t="s">
        <v>92</v>
      </c>
      <c r="B146" s="31">
        <f>'SE TABLE 123503'!L14</f>
        <v>19672.060000000001</v>
      </c>
      <c r="C146" s="32">
        <f>'SE TABLE 123503'!S14</f>
        <v>-0.04</v>
      </c>
      <c r="D146" s="41" t="s">
        <v>33</v>
      </c>
      <c r="E146" s="30" t="s">
        <v>86</v>
      </c>
      <c r="F146" s="30" t="s">
        <v>87</v>
      </c>
      <c r="G146" s="30">
        <v>0</v>
      </c>
    </row>
    <row r="147" spans="1:7" x14ac:dyDescent="0.25">
      <c r="A147" s="41" t="s">
        <v>92</v>
      </c>
      <c r="B147" s="31">
        <f>'SE TABLE 123503'!L15</f>
        <v>19675</v>
      </c>
      <c r="C147" s="32">
        <f>'SE TABLE 123503'!S15</f>
        <v>-0.04</v>
      </c>
      <c r="D147" s="41" t="s">
        <v>33</v>
      </c>
      <c r="E147" s="30" t="s">
        <v>86</v>
      </c>
      <c r="F147" s="30" t="s">
        <v>87</v>
      </c>
      <c r="G147" s="30">
        <v>0</v>
      </c>
    </row>
    <row r="148" spans="1:7" x14ac:dyDescent="0.25">
      <c r="A148" s="41" t="s">
        <v>92</v>
      </c>
      <c r="B148" s="31">
        <f>'SE TABLE 123503'!L16</f>
        <v>19700</v>
      </c>
      <c r="C148" s="32">
        <f>'SE TABLE 123503'!S16</f>
        <v>-0.04</v>
      </c>
      <c r="D148" s="41" t="s">
        <v>33</v>
      </c>
      <c r="E148" s="30" t="s">
        <v>86</v>
      </c>
      <c r="F148" s="30" t="s">
        <v>87</v>
      </c>
      <c r="G148" s="30">
        <v>0</v>
      </c>
    </row>
    <row r="149" spans="1:7" x14ac:dyDescent="0.25">
      <c r="A149" s="41" t="s">
        <v>92</v>
      </c>
      <c r="B149" s="31">
        <f>'SE TABLE 123503'!L17</f>
        <v>19700.176000000003</v>
      </c>
      <c r="C149" s="32">
        <f>'SE TABLE 123503'!S17</f>
        <v>-0.04</v>
      </c>
      <c r="D149" s="41" t="s">
        <v>33</v>
      </c>
      <c r="E149" s="30" t="s">
        <v>86</v>
      </c>
      <c r="F149" s="30" t="s">
        <v>87</v>
      </c>
      <c r="G149" s="30">
        <v>0</v>
      </c>
    </row>
    <row r="150" spans="1:7" x14ac:dyDescent="0.25">
      <c r="A150" s="41" t="s">
        <v>92</v>
      </c>
      <c r="B150" s="31">
        <f>'SE TABLE 123503'!L18</f>
        <v>19725</v>
      </c>
      <c r="C150" s="32">
        <f>'SE TABLE 123503'!S18</f>
        <v>-0.04</v>
      </c>
      <c r="D150" s="41" t="s">
        <v>33</v>
      </c>
      <c r="E150" s="30" t="s">
        <v>86</v>
      </c>
      <c r="F150" s="30" t="s">
        <v>87</v>
      </c>
      <c r="G150" s="30">
        <v>0</v>
      </c>
    </row>
    <row r="151" spans="1:7" x14ac:dyDescent="0.25">
      <c r="A151" s="41" t="s">
        <v>92</v>
      </c>
      <c r="B151" s="31">
        <f>'SE TABLE 123503'!L19</f>
        <v>19750</v>
      </c>
      <c r="C151" s="32">
        <f>'SE TABLE 123503'!S19</f>
        <v>-0.04</v>
      </c>
      <c r="D151" s="41" t="s">
        <v>33</v>
      </c>
      <c r="E151" s="30" t="s">
        <v>86</v>
      </c>
      <c r="F151" s="30" t="s">
        <v>87</v>
      </c>
      <c r="G151" s="30">
        <v>0</v>
      </c>
    </row>
    <row r="152" spans="1:7" x14ac:dyDescent="0.25">
      <c r="A152" s="41" t="s">
        <v>92</v>
      </c>
      <c r="B152" s="31">
        <f>'SE TABLE 123503'!L20</f>
        <v>19775</v>
      </c>
      <c r="C152" s="32">
        <f>'SE TABLE 123503'!S20</f>
        <v>-0.04</v>
      </c>
      <c r="D152" s="41" t="s">
        <v>33</v>
      </c>
      <c r="E152" s="30" t="s">
        <v>86</v>
      </c>
      <c r="F152" s="30" t="s">
        <v>87</v>
      </c>
      <c r="G152" s="30">
        <v>0</v>
      </c>
    </row>
    <row r="153" spans="1:7" x14ac:dyDescent="0.25">
      <c r="A153" s="41" t="s">
        <v>92</v>
      </c>
      <c r="B153" s="31">
        <f>'SE TABLE 123503'!L21</f>
        <v>19800</v>
      </c>
      <c r="C153" s="32">
        <f>'SE TABLE 123503'!S21</f>
        <v>-0.04</v>
      </c>
      <c r="D153" s="41" t="s">
        <v>33</v>
      </c>
      <c r="E153" s="30" t="s">
        <v>86</v>
      </c>
      <c r="F153" s="30" t="s">
        <v>87</v>
      </c>
      <c r="G153" s="30">
        <v>0</v>
      </c>
    </row>
    <row r="154" spans="1:7" x14ac:dyDescent="0.25">
      <c r="A154" s="41" t="s">
        <v>92</v>
      </c>
      <c r="B154" s="31">
        <f>'SE TABLE 123503'!L22</f>
        <v>19825</v>
      </c>
      <c r="C154" s="32">
        <f>'SE TABLE 123503'!S22</f>
        <v>-0.04</v>
      </c>
      <c r="D154" s="41" t="s">
        <v>33</v>
      </c>
      <c r="E154" s="30" t="s">
        <v>86</v>
      </c>
      <c r="F154" s="30" t="s">
        <v>87</v>
      </c>
      <c r="G154" s="30">
        <v>0</v>
      </c>
    </row>
    <row r="155" spans="1:7" x14ac:dyDescent="0.25">
      <c r="A155" s="41" t="s">
        <v>92</v>
      </c>
      <c r="B155" s="31">
        <f>'SE TABLE 123503'!L23</f>
        <v>19850</v>
      </c>
      <c r="C155" s="32">
        <f>'SE TABLE 123503'!S23</f>
        <v>-0.04</v>
      </c>
      <c r="D155" s="41" t="s">
        <v>33</v>
      </c>
      <c r="E155" s="30" t="s">
        <v>86</v>
      </c>
      <c r="F155" s="30" t="s">
        <v>87</v>
      </c>
      <c r="G155" s="30">
        <v>0</v>
      </c>
    </row>
    <row r="156" spans="1:7" x14ac:dyDescent="0.25">
      <c r="A156" s="41" t="s">
        <v>92</v>
      </c>
      <c r="B156" s="31">
        <f>'SE TABLE 123503'!L24</f>
        <v>19875</v>
      </c>
      <c r="C156" s="32">
        <f>'SE TABLE 123503'!S24</f>
        <v>-0.04</v>
      </c>
      <c r="D156" s="41" t="s">
        <v>33</v>
      </c>
      <c r="E156" s="30" t="s">
        <v>86</v>
      </c>
      <c r="F156" s="30" t="s">
        <v>87</v>
      </c>
      <c r="G156" s="30">
        <v>0</v>
      </c>
    </row>
    <row r="157" spans="1:7" x14ac:dyDescent="0.25">
      <c r="A157" s="41" t="s">
        <v>92</v>
      </c>
      <c r="B157" s="31">
        <f>'SE TABLE 123503'!L25</f>
        <v>19900</v>
      </c>
      <c r="C157" s="32">
        <f>'SE TABLE 123503'!S25</f>
        <v>-0.04</v>
      </c>
      <c r="D157" s="41" t="s">
        <v>33</v>
      </c>
      <c r="E157" s="30" t="s">
        <v>86</v>
      </c>
      <c r="F157" s="30" t="s">
        <v>87</v>
      </c>
      <c r="G157" s="30">
        <v>0</v>
      </c>
    </row>
    <row r="158" spans="1:7" x14ac:dyDescent="0.25">
      <c r="A158" s="41" t="s">
        <v>92</v>
      </c>
      <c r="B158" s="31">
        <f>'SE TABLE 123503'!L26</f>
        <v>19925</v>
      </c>
      <c r="C158" s="32">
        <f>'SE TABLE 123503'!S26</f>
        <v>-0.04</v>
      </c>
      <c r="D158" s="41" t="s">
        <v>33</v>
      </c>
      <c r="E158" s="30" t="s">
        <v>86</v>
      </c>
      <c r="F158" s="30" t="s">
        <v>87</v>
      </c>
      <c r="G158" s="30">
        <v>0</v>
      </c>
    </row>
    <row r="159" spans="1:7" x14ac:dyDescent="0.25">
      <c r="A159" s="41" t="s">
        <v>92</v>
      </c>
      <c r="B159" s="31">
        <f>'SE TABLE 123503'!L27</f>
        <v>19950</v>
      </c>
      <c r="C159" s="32">
        <f>'SE TABLE 123503'!S27</f>
        <v>-0.04</v>
      </c>
      <c r="D159" s="41" t="s">
        <v>33</v>
      </c>
      <c r="E159" s="30" t="s">
        <v>86</v>
      </c>
      <c r="F159" s="30" t="s">
        <v>87</v>
      </c>
      <c r="G159" s="30">
        <v>0</v>
      </c>
    </row>
    <row r="160" spans="1:7" x14ac:dyDescent="0.25">
      <c r="A160" s="41" t="s">
        <v>92</v>
      </c>
      <c r="B160" s="31">
        <f>'SE TABLE 123503'!L28</f>
        <v>19975</v>
      </c>
      <c r="C160" s="32">
        <f>'SE TABLE 123503'!S28</f>
        <v>-0.04</v>
      </c>
      <c r="D160" s="41" t="s">
        <v>33</v>
      </c>
      <c r="E160" s="30" t="s">
        <v>86</v>
      </c>
      <c r="F160" s="30" t="s">
        <v>87</v>
      </c>
      <c r="G160" s="30">
        <v>0</v>
      </c>
    </row>
    <row r="161" spans="1:7" x14ac:dyDescent="0.25">
      <c r="A161" s="41" t="s">
        <v>92</v>
      </c>
      <c r="B161" s="31">
        <f>'SE TABLE 123503'!L29</f>
        <v>20000</v>
      </c>
      <c r="C161" s="32">
        <f>'SE TABLE 123503'!S29</f>
        <v>-0.04</v>
      </c>
      <c r="D161" s="41" t="s">
        <v>33</v>
      </c>
      <c r="E161" s="30" t="s">
        <v>86</v>
      </c>
      <c r="F161" s="30" t="s">
        <v>87</v>
      </c>
      <c r="G161" s="30">
        <v>0</v>
      </c>
    </row>
    <row r="162" spans="1:7" x14ac:dyDescent="0.25">
      <c r="A162" s="41" t="s">
        <v>92</v>
      </c>
      <c r="B162" s="31">
        <f>'SE TABLE 123503'!L30</f>
        <v>20025</v>
      </c>
      <c r="C162" s="32">
        <f>'SE TABLE 123503'!S30</f>
        <v>-0.04</v>
      </c>
      <c r="D162" s="41" t="s">
        <v>33</v>
      </c>
      <c r="E162" s="30" t="s">
        <v>86</v>
      </c>
      <c r="F162" s="30" t="s">
        <v>87</v>
      </c>
      <c r="G162" s="30">
        <v>0</v>
      </c>
    </row>
    <row r="163" spans="1:7" x14ac:dyDescent="0.25">
      <c r="A163" s="41" t="s">
        <v>92</v>
      </c>
      <c r="B163" s="31">
        <f>'SE TABLE 123503'!L31</f>
        <v>20033.823999999997</v>
      </c>
      <c r="C163" s="32">
        <f>'SE TABLE 123503'!S31</f>
        <v>-0.04</v>
      </c>
      <c r="D163" s="41" t="s">
        <v>33</v>
      </c>
      <c r="E163" s="30" t="s">
        <v>86</v>
      </c>
      <c r="F163" s="30" t="s">
        <v>87</v>
      </c>
      <c r="G163" s="30">
        <v>0</v>
      </c>
    </row>
    <row r="164" spans="1:7" x14ac:dyDescent="0.25">
      <c r="A164" s="41" t="s">
        <v>92</v>
      </c>
      <c r="B164" s="31">
        <f>'SE TABLE 123503'!L32</f>
        <v>20050</v>
      </c>
      <c r="C164" s="32">
        <f>'SE TABLE 123503'!S32</f>
        <v>-0.04</v>
      </c>
      <c r="D164" s="41" t="s">
        <v>33</v>
      </c>
      <c r="E164" s="30" t="s">
        <v>86</v>
      </c>
      <c r="F164" s="30" t="s">
        <v>87</v>
      </c>
      <c r="G164" s="30">
        <v>0</v>
      </c>
    </row>
    <row r="165" spans="1:7" x14ac:dyDescent="0.25">
      <c r="A165" s="41" t="s">
        <v>92</v>
      </c>
      <c r="B165" s="31">
        <f>'SE TABLE 123503'!L33</f>
        <v>20061.939999999999</v>
      </c>
      <c r="C165" s="32">
        <f>'SE TABLE 123503'!S33</f>
        <v>-0.04</v>
      </c>
      <c r="D165" s="41" t="s">
        <v>33</v>
      </c>
      <c r="E165" s="30" t="s">
        <v>86</v>
      </c>
      <c r="F165" s="30" t="s">
        <v>87</v>
      </c>
      <c r="G165" s="30">
        <v>0</v>
      </c>
    </row>
    <row r="166" spans="1:7" x14ac:dyDescent="0.25">
      <c r="A166" s="41" t="s">
        <v>92</v>
      </c>
      <c r="B166" s="31">
        <f>'SE TABLE 123503'!L34</f>
        <v>20075</v>
      </c>
      <c r="C166" s="32">
        <f>'SE TABLE 123503'!S34</f>
        <v>-0.04</v>
      </c>
      <c r="D166" s="41" t="s">
        <v>33</v>
      </c>
      <c r="E166" s="30" t="s">
        <v>86</v>
      </c>
      <c r="F166" s="30" t="s">
        <v>87</v>
      </c>
      <c r="G166" s="30">
        <v>0</v>
      </c>
    </row>
    <row r="167" spans="1:7" x14ac:dyDescent="0.25">
      <c r="A167" s="41" t="s">
        <v>92</v>
      </c>
      <c r="B167" s="31">
        <f>'SE TABLE 123503'!L35</f>
        <v>20090.060000000001</v>
      </c>
      <c r="C167" s="32">
        <f>'SE TABLE 123503'!S35</f>
        <v>-0.04</v>
      </c>
      <c r="D167" s="41" t="s">
        <v>33</v>
      </c>
      <c r="E167" s="30" t="s">
        <v>86</v>
      </c>
      <c r="F167" s="30" t="s">
        <v>87</v>
      </c>
      <c r="G167" s="30">
        <v>0</v>
      </c>
    </row>
    <row r="168" spans="1:7" x14ac:dyDescent="0.25">
      <c r="A168" s="41" t="s">
        <v>92</v>
      </c>
      <c r="B168" s="31">
        <f>'SE TABLE 123503'!L36</f>
        <v>20100</v>
      </c>
      <c r="C168" s="32">
        <f>'SE TABLE 123503'!S36</f>
        <v>-0.04</v>
      </c>
      <c r="D168" s="41" t="s">
        <v>33</v>
      </c>
      <c r="E168" s="30" t="s">
        <v>86</v>
      </c>
      <c r="F168" s="30" t="s">
        <v>87</v>
      </c>
      <c r="G168" s="30">
        <v>0</v>
      </c>
    </row>
    <row r="169" spans="1:7" x14ac:dyDescent="0.25">
      <c r="A169" s="41" t="s">
        <v>92</v>
      </c>
      <c r="B169" s="31">
        <f>'SE TABLE 123503'!L37</f>
        <v>20125</v>
      </c>
      <c r="C169" s="32">
        <f>'SE TABLE 123503'!S37</f>
        <v>-0.04</v>
      </c>
      <c r="D169" s="41" t="s">
        <v>33</v>
      </c>
      <c r="E169" s="30" t="s">
        <v>86</v>
      </c>
      <c r="F169" s="30" t="s">
        <v>87</v>
      </c>
      <c r="G169" s="30">
        <v>0</v>
      </c>
    </row>
    <row r="170" spans="1:7" x14ac:dyDescent="0.25">
      <c r="A170" s="41" t="s">
        <v>92</v>
      </c>
      <c r="B170" s="31">
        <f>'SE TABLE 123503'!L38</f>
        <v>20127.543999999998</v>
      </c>
      <c r="C170" s="32">
        <f>'SE TABLE 123503'!S38</f>
        <v>-0.04</v>
      </c>
      <c r="D170" s="41" t="s">
        <v>33</v>
      </c>
      <c r="E170" s="30" t="s">
        <v>86</v>
      </c>
      <c r="F170" s="30" t="s">
        <v>87</v>
      </c>
      <c r="G170" s="30">
        <v>0</v>
      </c>
    </row>
    <row r="171" spans="1:7" x14ac:dyDescent="0.25">
      <c r="A171" s="41" t="s">
        <v>92</v>
      </c>
      <c r="B171" s="31">
        <f>'SE TABLE 123503'!L39</f>
        <v>20150</v>
      </c>
      <c r="C171" s="32">
        <f>'SE TABLE 123503'!S39</f>
        <v>-0.04</v>
      </c>
      <c r="D171" s="41" t="s">
        <v>33</v>
      </c>
      <c r="E171" s="30" t="s">
        <v>86</v>
      </c>
      <c r="F171" s="30" t="s">
        <v>87</v>
      </c>
      <c r="G171" s="30">
        <v>0</v>
      </c>
    </row>
    <row r="172" spans="1:7" x14ac:dyDescent="0.25">
      <c r="A172" s="41" t="s">
        <v>92</v>
      </c>
      <c r="B172" s="31">
        <f>'SE TABLE 123503'!L40</f>
        <v>20165.031999999999</v>
      </c>
      <c r="C172" s="32">
        <f>'SE TABLE 123503'!S40</f>
        <v>-0.04</v>
      </c>
      <c r="D172" s="41" t="s">
        <v>33</v>
      </c>
      <c r="E172" s="30" t="s">
        <v>86</v>
      </c>
      <c r="F172" s="30" t="s">
        <v>87</v>
      </c>
      <c r="G172" s="30">
        <v>0</v>
      </c>
    </row>
    <row r="173" spans="1:7" x14ac:dyDescent="0.25">
      <c r="A173" s="41" t="s">
        <v>92</v>
      </c>
      <c r="B173" s="31">
        <f>'SE TABLE 123503'!L41</f>
        <v>20170</v>
      </c>
      <c r="C173" s="32">
        <f>'SE TABLE 123503'!S41</f>
        <v>-0.04</v>
      </c>
      <c r="D173" s="41" t="s">
        <v>33</v>
      </c>
      <c r="E173" s="30" t="s">
        <v>86</v>
      </c>
      <c r="F173" s="30" t="s">
        <v>87</v>
      </c>
      <c r="G173" s="30">
        <v>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1E368-63B5-41E3-A9AA-0C47481DF689}">
  <dimension ref="A1:F37"/>
  <sheetViews>
    <sheetView workbookViewId="0">
      <selection activeCell="F19" sqref="F19"/>
    </sheetView>
  </sheetViews>
  <sheetFormatPr defaultRowHeight="15" x14ac:dyDescent="0.25"/>
  <cols>
    <col min="1" max="6" width="17.42578125" style="75" customWidth="1"/>
    <col min="7" max="16384" width="9.140625" style="81"/>
  </cols>
  <sheetData>
    <row r="1" spans="1:6" s="75" customFormat="1" ht="15.75" thickBot="1" x14ac:dyDescent="0.25">
      <c r="A1" s="73" t="s">
        <v>106</v>
      </c>
      <c r="B1" s="73" t="s">
        <v>107</v>
      </c>
      <c r="C1" s="74" t="s">
        <v>108</v>
      </c>
      <c r="D1" s="74" t="s">
        <v>109</v>
      </c>
      <c r="E1" s="73" t="s">
        <v>110</v>
      </c>
      <c r="F1" s="73" t="s">
        <v>111</v>
      </c>
    </row>
    <row r="2" spans="1:6" x14ac:dyDescent="0.25">
      <c r="A2" s="76">
        <v>0.68</v>
      </c>
      <c r="B2" s="77">
        <v>10.76</v>
      </c>
      <c r="C2" s="78">
        <v>19565</v>
      </c>
      <c r="D2" s="79">
        <v>739.52</v>
      </c>
      <c r="E2" s="80">
        <v>10.65</v>
      </c>
      <c r="F2" s="76">
        <v>1.44</v>
      </c>
    </row>
    <row r="3" spans="1:6" x14ac:dyDescent="0.25">
      <c r="A3" s="76">
        <v>0.83</v>
      </c>
      <c r="B3" s="77">
        <v>10.77</v>
      </c>
      <c r="C3" s="82">
        <v>19568.968000000001</v>
      </c>
      <c r="D3" s="83">
        <v>739.46</v>
      </c>
      <c r="E3" s="80">
        <v>10.67</v>
      </c>
      <c r="F3" s="76">
        <v>1.55</v>
      </c>
    </row>
    <row r="4" spans="1:6" x14ac:dyDescent="0.25">
      <c r="A4" s="76">
        <v>1.05</v>
      </c>
      <c r="B4" s="77">
        <v>10.78</v>
      </c>
      <c r="C4" s="82">
        <v>19575</v>
      </c>
      <c r="D4" s="83">
        <v>739.37</v>
      </c>
      <c r="E4" s="80">
        <v>10.69</v>
      </c>
      <c r="F4" s="76">
        <v>1.72</v>
      </c>
    </row>
    <row r="5" spans="1:6" x14ac:dyDescent="0.25">
      <c r="A5" s="76">
        <v>1.97</v>
      </c>
      <c r="B5" s="77">
        <v>10.85</v>
      </c>
      <c r="C5" s="82">
        <v>19600</v>
      </c>
      <c r="D5" s="83">
        <v>739.04</v>
      </c>
      <c r="E5" s="80">
        <v>10.79</v>
      </c>
      <c r="F5" s="76">
        <v>2.44</v>
      </c>
    </row>
    <row r="6" spans="1:6" x14ac:dyDescent="0.25">
      <c r="A6" s="76">
        <v>2.21</v>
      </c>
      <c r="B6" s="77">
        <v>10.87</v>
      </c>
      <c r="C6" s="82">
        <v>19606.456000000002</v>
      </c>
      <c r="D6" s="83">
        <v>738.97</v>
      </c>
      <c r="E6" s="80">
        <v>10.82</v>
      </c>
      <c r="F6" s="76">
        <v>1.62</v>
      </c>
    </row>
    <row r="7" spans="1:6" x14ac:dyDescent="0.25">
      <c r="A7" s="76">
        <v>2.89</v>
      </c>
      <c r="B7" s="77">
        <v>10.92</v>
      </c>
      <c r="C7" s="82">
        <v>19625</v>
      </c>
      <c r="D7" s="83">
        <v>738.81</v>
      </c>
      <c r="E7" s="80">
        <v>10.88</v>
      </c>
      <c r="F7" s="76">
        <v>3.15</v>
      </c>
    </row>
    <row r="8" spans="1:6" x14ac:dyDescent="0.25">
      <c r="A8" s="76">
        <v>3.59</v>
      </c>
      <c r="B8" s="77">
        <v>10.97</v>
      </c>
      <c r="C8" s="82">
        <v>19643.939999999999</v>
      </c>
      <c r="D8" s="83">
        <v>738.71</v>
      </c>
      <c r="E8" s="80">
        <v>10.96</v>
      </c>
      <c r="F8" s="76">
        <v>3.68</v>
      </c>
    </row>
    <row r="9" spans="1:6" x14ac:dyDescent="0.25">
      <c r="A9" s="76">
        <v>3.82</v>
      </c>
      <c r="B9" s="77">
        <v>10.99</v>
      </c>
      <c r="C9" s="82">
        <v>19650</v>
      </c>
      <c r="D9" s="83">
        <v>738.69</v>
      </c>
      <c r="E9" s="80">
        <v>10.98</v>
      </c>
      <c r="F9" s="76">
        <v>3.86</v>
      </c>
    </row>
    <row r="10" spans="1:6" x14ac:dyDescent="0.25">
      <c r="A10" s="76">
        <v>4</v>
      </c>
      <c r="B10" s="77">
        <v>11</v>
      </c>
      <c r="C10" s="82">
        <v>19672.060000000001</v>
      </c>
      <c r="D10" s="83">
        <v>738.65</v>
      </c>
      <c r="E10" s="80">
        <v>11</v>
      </c>
      <c r="F10" s="76">
        <v>4</v>
      </c>
    </row>
    <row r="11" spans="1:6" x14ac:dyDescent="0.25">
      <c r="A11" s="76">
        <v>4</v>
      </c>
      <c r="B11" s="77">
        <v>11</v>
      </c>
      <c r="C11" s="82">
        <v>19675</v>
      </c>
      <c r="D11" s="83">
        <v>738.66</v>
      </c>
      <c r="E11" s="80">
        <v>11</v>
      </c>
      <c r="F11" s="76">
        <v>4</v>
      </c>
    </row>
    <row r="12" spans="1:6" x14ac:dyDescent="0.25">
      <c r="A12" s="76">
        <v>4</v>
      </c>
      <c r="B12" s="77">
        <v>11</v>
      </c>
      <c r="C12" s="82">
        <v>19700</v>
      </c>
      <c r="D12" s="83">
        <v>738.72</v>
      </c>
      <c r="E12" s="80">
        <v>11</v>
      </c>
      <c r="F12" s="76">
        <v>4</v>
      </c>
    </row>
    <row r="13" spans="1:6" x14ac:dyDescent="0.25">
      <c r="A13" s="76">
        <v>4</v>
      </c>
      <c r="B13" s="77">
        <v>11</v>
      </c>
      <c r="C13" s="82">
        <v>19700.176000000003</v>
      </c>
      <c r="D13" s="83">
        <v>738.72</v>
      </c>
      <c r="E13" s="80">
        <v>11</v>
      </c>
      <c r="F13" s="76">
        <v>4</v>
      </c>
    </row>
    <row r="14" spans="1:6" x14ac:dyDescent="0.25">
      <c r="A14" s="76">
        <v>4</v>
      </c>
      <c r="B14" s="77">
        <v>11</v>
      </c>
      <c r="C14" s="82">
        <v>19725</v>
      </c>
      <c r="D14" s="83">
        <v>738.89</v>
      </c>
      <c r="E14" s="80">
        <v>11</v>
      </c>
      <c r="F14" s="76">
        <v>4</v>
      </c>
    </row>
    <row r="15" spans="1:6" x14ac:dyDescent="0.25">
      <c r="A15" s="76">
        <v>4</v>
      </c>
      <c r="B15" s="77">
        <v>11</v>
      </c>
      <c r="C15" s="82">
        <v>19750</v>
      </c>
      <c r="D15" s="83">
        <v>739.16</v>
      </c>
      <c r="E15" s="80">
        <v>11</v>
      </c>
      <c r="F15" s="76">
        <v>4</v>
      </c>
    </row>
    <row r="16" spans="1:6" x14ac:dyDescent="0.25">
      <c r="A16" s="76">
        <v>4</v>
      </c>
      <c r="B16" s="77">
        <v>11</v>
      </c>
      <c r="C16" s="82">
        <v>19775</v>
      </c>
      <c r="D16" s="83">
        <v>739.52</v>
      </c>
      <c r="E16" s="80">
        <v>11</v>
      </c>
      <c r="F16" s="76">
        <v>4</v>
      </c>
    </row>
    <row r="17" spans="1:6" x14ac:dyDescent="0.25">
      <c r="A17" s="76">
        <v>4</v>
      </c>
      <c r="B17" s="77">
        <v>11</v>
      </c>
      <c r="C17" s="82">
        <v>19800</v>
      </c>
      <c r="D17" s="83">
        <v>739.98</v>
      </c>
      <c r="E17" s="80">
        <v>11</v>
      </c>
      <c r="F17" s="76">
        <v>4</v>
      </c>
    </row>
    <row r="18" spans="1:6" x14ac:dyDescent="0.25">
      <c r="A18" s="76">
        <v>4</v>
      </c>
      <c r="B18" s="77">
        <v>11</v>
      </c>
      <c r="C18" s="82">
        <v>19825</v>
      </c>
      <c r="D18" s="83">
        <v>740.55</v>
      </c>
      <c r="E18" s="80">
        <v>11</v>
      </c>
      <c r="F18" s="76">
        <v>4</v>
      </c>
    </row>
    <row r="19" spans="1:6" x14ac:dyDescent="0.25">
      <c r="A19" s="76">
        <v>4</v>
      </c>
      <c r="B19" s="77">
        <v>11</v>
      </c>
      <c r="C19" s="82">
        <v>19850</v>
      </c>
      <c r="D19" s="83">
        <v>741.21</v>
      </c>
      <c r="E19" s="80">
        <v>11</v>
      </c>
      <c r="F19" s="76">
        <v>4</v>
      </c>
    </row>
    <row r="20" spans="1:6" x14ac:dyDescent="0.25">
      <c r="A20" s="76">
        <v>4</v>
      </c>
      <c r="B20" s="77">
        <v>11</v>
      </c>
      <c r="C20" s="82">
        <v>19875</v>
      </c>
      <c r="D20" s="83">
        <v>741.97</v>
      </c>
      <c r="E20" s="80">
        <v>11</v>
      </c>
      <c r="F20" s="76">
        <v>4</v>
      </c>
    </row>
    <row r="21" spans="1:6" x14ac:dyDescent="0.25">
      <c r="A21" s="76">
        <v>4</v>
      </c>
      <c r="B21" s="77">
        <v>11</v>
      </c>
      <c r="C21" s="82">
        <v>19900</v>
      </c>
      <c r="D21" s="83">
        <v>742.82</v>
      </c>
      <c r="E21" s="80">
        <v>11</v>
      </c>
      <c r="F21" s="76">
        <v>4</v>
      </c>
    </row>
    <row r="22" spans="1:6" x14ac:dyDescent="0.25">
      <c r="A22" s="76">
        <v>4</v>
      </c>
      <c r="B22" s="77">
        <v>11</v>
      </c>
      <c r="C22" s="82">
        <v>19925</v>
      </c>
      <c r="D22" s="83">
        <v>743.78</v>
      </c>
      <c r="E22" s="80">
        <v>11</v>
      </c>
      <c r="F22" s="76">
        <v>4</v>
      </c>
    </row>
    <row r="23" spans="1:6" x14ac:dyDescent="0.25">
      <c r="A23" s="76">
        <v>4</v>
      </c>
      <c r="B23" s="77">
        <v>11</v>
      </c>
      <c r="C23" s="82">
        <v>19950</v>
      </c>
      <c r="D23" s="83">
        <v>744.83</v>
      </c>
      <c r="E23" s="80">
        <v>11</v>
      </c>
      <c r="F23" s="76">
        <v>4</v>
      </c>
    </row>
    <row r="24" spans="1:6" x14ac:dyDescent="0.25">
      <c r="A24" s="76">
        <v>4</v>
      </c>
      <c r="B24" s="77">
        <v>11</v>
      </c>
      <c r="C24" s="82">
        <v>19975</v>
      </c>
      <c r="D24" s="83">
        <v>745.99</v>
      </c>
      <c r="E24" s="80">
        <v>11</v>
      </c>
      <c r="F24" s="76">
        <v>4</v>
      </c>
    </row>
    <row r="25" spans="1:6" x14ac:dyDescent="0.25">
      <c r="A25" s="76">
        <v>4</v>
      </c>
      <c r="B25" s="77">
        <v>11</v>
      </c>
      <c r="C25" s="82">
        <v>20000</v>
      </c>
      <c r="D25" s="83">
        <v>747.24</v>
      </c>
      <c r="E25" s="80">
        <v>11</v>
      </c>
      <c r="F25" s="76">
        <v>4</v>
      </c>
    </row>
    <row r="26" spans="1:6" x14ac:dyDescent="0.25">
      <c r="A26" s="76">
        <v>4</v>
      </c>
      <c r="B26" s="77">
        <v>11</v>
      </c>
      <c r="C26" s="82">
        <v>20025</v>
      </c>
      <c r="D26" s="83">
        <v>748.52</v>
      </c>
      <c r="E26" s="80">
        <v>11</v>
      </c>
      <c r="F26" s="76">
        <v>4</v>
      </c>
    </row>
    <row r="27" spans="1:6" x14ac:dyDescent="0.25">
      <c r="A27" s="76">
        <v>4</v>
      </c>
      <c r="B27" s="77">
        <v>11</v>
      </c>
      <c r="C27" s="82">
        <v>20033.823999999997</v>
      </c>
      <c r="D27" s="83">
        <v>748.97</v>
      </c>
      <c r="E27" s="80">
        <v>11</v>
      </c>
      <c r="F27" s="76">
        <v>4</v>
      </c>
    </row>
    <row r="28" spans="1:6" x14ac:dyDescent="0.25">
      <c r="A28" s="76">
        <v>4</v>
      </c>
      <c r="B28" s="77">
        <v>11</v>
      </c>
      <c r="C28" s="82">
        <v>20050</v>
      </c>
      <c r="D28" s="83">
        <v>749.8</v>
      </c>
      <c r="E28" s="80">
        <v>11</v>
      </c>
      <c r="F28" s="76">
        <v>4</v>
      </c>
    </row>
    <row r="29" spans="1:6" x14ac:dyDescent="0.25">
      <c r="A29" s="76">
        <v>4</v>
      </c>
      <c r="B29" s="77">
        <v>11</v>
      </c>
      <c r="C29" s="82">
        <v>20061.939999999999</v>
      </c>
      <c r="D29" s="83">
        <v>750.41</v>
      </c>
      <c r="E29" s="80">
        <v>11</v>
      </c>
      <c r="F29" s="76">
        <v>4</v>
      </c>
    </row>
    <row r="30" spans="1:6" x14ac:dyDescent="0.25">
      <c r="A30" s="76">
        <v>4</v>
      </c>
      <c r="B30" s="77">
        <v>11</v>
      </c>
      <c r="C30" s="82">
        <v>20075</v>
      </c>
      <c r="D30" s="83">
        <v>751.08</v>
      </c>
      <c r="E30" s="80">
        <v>11</v>
      </c>
      <c r="F30" s="76">
        <v>4</v>
      </c>
    </row>
    <row r="31" spans="1:6" x14ac:dyDescent="0.25">
      <c r="A31" s="76">
        <v>3.61</v>
      </c>
      <c r="B31" s="77">
        <v>10.93</v>
      </c>
      <c r="C31" s="82">
        <v>20090.060000000001</v>
      </c>
      <c r="D31" s="83">
        <v>751.85</v>
      </c>
      <c r="E31" s="80">
        <v>11</v>
      </c>
      <c r="F31" s="76">
        <v>3.61</v>
      </c>
    </row>
    <row r="32" spans="1:6" x14ac:dyDescent="0.25">
      <c r="A32" s="76">
        <v>3.24</v>
      </c>
      <c r="B32" s="77">
        <v>10.86</v>
      </c>
      <c r="C32" s="82">
        <v>20100</v>
      </c>
      <c r="D32" s="83">
        <v>752.36</v>
      </c>
      <c r="E32" s="80">
        <v>10.99</v>
      </c>
      <c r="F32" s="76">
        <v>3.23</v>
      </c>
    </row>
    <row r="33" spans="1:6" x14ac:dyDescent="0.25">
      <c r="A33" s="76">
        <v>2.2999999999999998</v>
      </c>
      <c r="B33" s="77">
        <v>10.68</v>
      </c>
      <c r="C33" s="82">
        <v>20125</v>
      </c>
      <c r="D33" s="83">
        <v>753.64</v>
      </c>
      <c r="E33" s="80">
        <v>10.99</v>
      </c>
      <c r="F33" s="76">
        <v>2.2400000000000002</v>
      </c>
    </row>
    <row r="34" spans="1:6" x14ac:dyDescent="0.25">
      <c r="A34" s="76">
        <v>2.19</v>
      </c>
      <c r="B34" s="77">
        <v>10.66</v>
      </c>
      <c r="C34" s="82">
        <v>20127.543999999998</v>
      </c>
      <c r="D34" s="83">
        <v>753.77</v>
      </c>
      <c r="E34" s="80">
        <v>10.98</v>
      </c>
      <c r="F34" s="76">
        <v>2.16</v>
      </c>
    </row>
    <row r="35" spans="1:6" x14ac:dyDescent="0.25">
      <c r="A35" s="76">
        <v>1.34</v>
      </c>
      <c r="B35" s="77">
        <v>10.5</v>
      </c>
      <c r="C35" s="82">
        <v>20150</v>
      </c>
      <c r="D35" s="83">
        <v>754.92</v>
      </c>
      <c r="E35" s="80">
        <v>10.98</v>
      </c>
      <c r="F35" s="76">
        <v>1.29</v>
      </c>
    </row>
    <row r="36" spans="1:6" x14ac:dyDescent="0.25">
      <c r="A36" s="76">
        <v>0.76</v>
      </c>
      <c r="B36" s="77">
        <v>10.39</v>
      </c>
      <c r="C36" s="82">
        <v>20165.031999999999</v>
      </c>
      <c r="D36" s="83">
        <v>755.7</v>
      </c>
      <c r="E36" s="80">
        <v>10.97</v>
      </c>
      <c r="F36" s="76">
        <v>0.71</v>
      </c>
    </row>
    <row r="37" spans="1:6" ht="15.75" thickBot="1" x14ac:dyDescent="0.3">
      <c r="A37" s="76">
        <v>0.56999999999999995</v>
      </c>
      <c r="B37" s="77">
        <v>10.36</v>
      </c>
      <c r="C37" s="84">
        <v>20170</v>
      </c>
      <c r="D37" s="85">
        <v>755.95</v>
      </c>
      <c r="E37" s="80">
        <v>10.97</v>
      </c>
      <c r="F37" s="76">
        <v>0.52</v>
      </c>
    </row>
  </sheetData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8E763-2414-4250-AE8E-8C43F14613AA}">
  <dimension ref="A1:E14"/>
  <sheetViews>
    <sheetView workbookViewId="0">
      <selection activeCell="C3" sqref="C3"/>
    </sheetView>
  </sheetViews>
  <sheetFormatPr defaultRowHeight="12.75" x14ac:dyDescent="0.2"/>
  <cols>
    <col min="1" max="2" width="20.85546875" customWidth="1"/>
    <col min="3" max="5" width="18.5703125" customWidth="1"/>
    <col min="6" max="7" width="20.85546875" customWidth="1"/>
  </cols>
  <sheetData>
    <row r="1" spans="1:5" x14ac:dyDescent="0.2">
      <c r="A1" s="44" t="s">
        <v>26</v>
      </c>
      <c r="C1" s="171" t="s">
        <v>97</v>
      </c>
      <c r="D1" s="171"/>
      <c r="E1" s="171"/>
    </row>
    <row r="2" spans="1:5" ht="28.5" customHeight="1" x14ac:dyDescent="0.2">
      <c r="A2" s="45" t="s">
        <v>29</v>
      </c>
      <c r="C2" s="46" t="s">
        <v>98</v>
      </c>
      <c r="D2" s="46" t="s">
        <v>99</v>
      </c>
      <c r="E2" s="46" t="s">
        <v>100</v>
      </c>
    </row>
    <row r="3" spans="1:5" x14ac:dyDescent="0.2">
      <c r="A3" s="45" t="s">
        <v>30</v>
      </c>
      <c r="C3" s="47">
        <v>20</v>
      </c>
      <c r="D3" s="47">
        <v>0.74</v>
      </c>
      <c r="E3" s="47">
        <v>135</v>
      </c>
    </row>
    <row r="4" spans="1:5" x14ac:dyDescent="0.2">
      <c r="A4" s="45" t="s">
        <v>32</v>
      </c>
      <c r="C4" s="47">
        <v>25</v>
      </c>
      <c r="D4" s="47">
        <v>0.7</v>
      </c>
      <c r="E4" s="47">
        <v>143</v>
      </c>
    </row>
    <row r="5" spans="1:5" x14ac:dyDescent="0.2">
      <c r="A5" s="45" t="s">
        <v>31</v>
      </c>
      <c r="C5" s="47">
        <v>30</v>
      </c>
      <c r="D5" s="47">
        <v>0.66</v>
      </c>
      <c r="E5" s="47">
        <v>152</v>
      </c>
    </row>
    <row r="6" spans="1:5" x14ac:dyDescent="0.2">
      <c r="A6" s="45" t="s">
        <v>27</v>
      </c>
      <c r="C6" s="47">
        <v>35</v>
      </c>
      <c r="D6" s="47">
        <v>0.62</v>
      </c>
      <c r="E6" s="47">
        <v>161</v>
      </c>
    </row>
    <row r="7" spans="1:5" x14ac:dyDescent="0.2">
      <c r="A7" s="44" t="s">
        <v>46</v>
      </c>
      <c r="C7" s="47">
        <v>40</v>
      </c>
      <c r="D7" s="47">
        <v>0.57999999999999996</v>
      </c>
      <c r="E7" s="47">
        <v>172</v>
      </c>
    </row>
    <row r="8" spans="1:5" x14ac:dyDescent="0.2">
      <c r="A8" s="44" t="s">
        <v>42</v>
      </c>
      <c r="C8" s="47">
        <v>45</v>
      </c>
      <c r="D8" s="47">
        <v>0.54</v>
      </c>
      <c r="E8" s="47">
        <v>185</v>
      </c>
    </row>
    <row r="9" spans="1:5" x14ac:dyDescent="0.2">
      <c r="A9" s="44" t="s">
        <v>43</v>
      </c>
      <c r="C9" s="47">
        <v>50</v>
      </c>
      <c r="D9" s="47">
        <v>0.5</v>
      </c>
      <c r="E9" s="47">
        <v>200</v>
      </c>
    </row>
    <row r="10" spans="1:5" x14ac:dyDescent="0.2">
      <c r="A10" s="44" t="s">
        <v>44</v>
      </c>
      <c r="C10" s="47">
        <v>55</v>
      </c>
      <c r="D10" s="47">
        <v>0.47</v>
      </c>
      <c r="E10" s="47">
        <v>213</v>
      </c>
    </row>
    <row r="11" spans="1:5" x14ac:dyDescent="0.2">
      <c r="A11" s="44" t="s">
        <v>28</v>
      </c>
      <c r="C11" s="47">
        <v>60</v>
      </c>
      <c r="D11" s="47">
        <v>0.45</v>
      </c>
      <c r="E11" s="47">
        <v>222</v>
      </c>
    </row>
    <row r="12" spans="1:5" x14ac:dyDescent="0.2">
      <c r="A12" s="44" t="s">
        <v>41</v>
      </c>
      <c r="C12" s="47">
        <v>65</v>
      </c>
      <c r="D12" s="47">
        <v>0.43</v>
      </c>
      <c r="E12" s="47">
        <v>233</v>
      </c>
    </row>
    <row r="13" spans="1:5" x14ac:dyDescent="0.2">
      <c r="A13" s="44" t="s">
        <v>45</v>
      </c>
      <c r="C13" s="47">
        <v>70</v>
      </c>
      <c r="D13" s="47">
        <v>0.4</v>
      </c>
      <c r="E13" s="47">
        <v>250</v>
      </c>
    </row>
    <row r="14" spans="1:5" x14ac:dyDescent="0.2">
      <c r="C14" s="47">
        <v>75</v>
      </c>
      <c r="D14" s="47">
        <v>0.38</v>
      </c>
      <c r="E14" s="47">
        <v>263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SE TABLE 123503</vt:lpstr>
      <vt:lpstr>Calcs &amp; Resources</vt:lpstr>
      <vt:lpstr>ORD SE Import Auto</vt:lpstr>
      <vt:lpstr>Scratch 123503</vt:lpstr>
      <vt:lpstr>Don't edit</vt:lpstr>
      <vt:lpstr>'SE TABLE 123503'!Print_Area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Light, Jeff</cp:lastModifiedBy>
  <cp:lastPrinted>2021-11-19T14:33:13Z</cp:lastPrinted>
  <dcterms:created xsi:type="dcterms:W3CDTF">2007-01-18T14:43:23Z</dcterms:created>
  <dcterms:modified xsi:type="dcterms:W3CDTF">2025-10-17T15:50:47Z</dcterms:modified>
</cp:coreProperties>
</file>